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45" activeTab="1"/>
  </bookViews>
  <sheets>
    <sheet name="AllCombinedSingle" sheetId="4" r:id="rId1"/>
    <sheet name="AllCombinedMulti" sheetId="5" r:id="rId2"/>
  </sheets>
  <externalReferences>
    <externalReference r:id="rId3"/>
  </externalReferences>
  <calcPr calcId="125725" concurrentCalc="0"/>
</workbook>
</file>

<file path=xl/calcChain.xml><?xml version="1.0" encoding="utf-8"?>
<calcChain xmlns="http://schemas.openxmlformats.org/spreadsheetml/2006/main">
  <c r="EK187" i="5"/>
  <c r="EK190"/>
  <c r="EK205"/>
  <c r="EK191"/>
  <c r="EK192"/>
  <c r="EK193"/>
  <c r="EK194"/>
  <c r="EK195"/>
  <c r="EK196"/>
  <c r="EK197"/>
  <c r="EK198"/>
  <c r="EK199"/>
  <c r="EK200"/>
  <c r="EK201"/>
  <c r="EK202"/>
  <c r="EK206"/>
  <c r="EK207"/>
  <c r="EJ187"/>
  <c r="EJ190"/>
  <c r="EJ205"/>
  <c r="EJ191"/>
  <c r="EJ192"/>
  <c r="EJ193"/>
  <c r="EJ194"/>
  <c r="EJ195"/>
  <c r="EJ196"/>
  <c r="EJ197"/>
  <c r="EJ198"/>
  <c r="EJ199"/>
  <c r="EJ200"/>
  <c r="EJ201"/>
  <c r="EJ202"/>
  <c r="EJ206"/>
  <c r="EJ207"/>
  <c r="EI187"/>
  <c r="EI190"/>
  <c r="EI205"/>
  <c r="EI191"/>
  <c r="EI192"/>
  <c r="EI193"/>
  <c r="EI194"/>
  <c r="EI195"/>
  <c r="EI196"/>
  <c r="EI197"/>
  <c r="EI198"/>
  <c r="EI199"/>
  <c r="EI200"/>
  <c r="EI201"/>
  <c r="EI202"/>
  <c r="EI206"/>
  <c r="EI207"/>
  <c r="EH187"/>
  <c r="EH190"/>
  <c r="EH205"/>
  <c r="EH191"/>
  <c r="EH192"/>
  <c r="EH193"/>
  <c r="EH194"/>
  <c r="EH195"/>
  <c r="EH196"/>
  <c r="EH197"/>
  <c r="EH198"/>
  <c r="EH199"/>
  <c r="EH200"/>
  <c r="EH201"/>
  <c r="EH202"/>
  <c r="EH206"/>
  <c r="EH207"/>
  <c r="EG187"/>
  <c r="EG190"/>
  <c r="EG205"/>
  <c r="EG191"/>
  <c r="EG192"/>
  <c r="EG193"/>
  <c r="EG194"/>
  <c r="EG195"/>
  <c r="EG196"/>
  <c r="EG197"/>
  <c r="EG198"/>
  <c r="EG199"/>
  <c r="EG200"/>
  <c r="EG201"/>
  <c r="EG202"/>
  <c r="EG206"/>
  <c r="EG207"/>
  <c r="EF187"/>
  <c r="EF190"/>
  <c r="EF205"/>
  <c r="EF191"/>
  <c r="EF192"/>
  <c r="EF193"/>
  <c r="EF194"/>
  <c r="EF195"/>
  <c r="EF196"/>
  <c r="EF197"/>
  <c r="EF198"/>
  <c r="EF199"/>
  <c r="EF200"/>
  <c r="EF201"/>
  <c r="EF202"/>
  <c r="EF206"/>
  <c r="EF207"/>
  <c r="EE187"/>
  <c r="EE190"/>
  <c r="EE205"/>
  <c r="EE191"/>
  <c r="EE192"/>
  <c r="EE193"/>
  <c r="EE194"/>
  <c r="EE195"/>
  <c r="EE196"/>
  <c r="EE197"/>
  <c r="EE198"/>
  <c r="EE199"/>
  <c r="EE200"/>
  <c r="EE201"/>
  <c r="EE202"/>
  <c r="EE206"/>
  <c r="EE207"/>
  <c r="ED187"/>
  <c r="ED190"/>
  <c r="ED205"/>
  <c r="ED191"/>
  <c r="ED192"/>
  <c r="ED193"/>
  <c r="ED194"/>
  <c r="ED195"/>
  <c r="ED196"/>
  <c r="ED197"/>
  <c r="ED198"/>
  <c r="ED199"/>
  <c r="ED200"/>
  <c r="ED201"/>
  <c r="ED202"/>
  <c r="ED206"/>
  <c r="ED207"/>
  <c r="EC187"/>
  <c r="EC190"/>
  <c r="EC205"/>
  <c r="EC191"/>
  <c r="EC192"/>
  <c r="EC193"/>
  <c r="EC194"/>
  <c r="EC195"/>
  <c r="EC196"/>
  <c r="EC197"/>
  <c r="EC198"/>
  <c r="EC199"/>
  <c r="EC200"/>
  <c r="EC201"/>
  <c r="EC202"/>
  <c r="EC206"/>
  <c r="EC207"/>
  <c r="EB187"/>
  <c r="EB190"/>
  <c r="EB205"/>
  <c r="EB191"/>
  <c r="EB192"/>
  <c r="EB193"/>
  <c r="EB194"/>
  <c r="EB195"/>
  <c r="EB196"/>
  <c r="EB197"/>
  <c r="EB198"/>
  <c r="EB199"/>
  <c r="EB200"/>
  <c r="EB201"/>
  <c r="EB202"/>
  <c r="EB206"/>
  <c r="EB207"/>
  <c r="EA187"/>
  <c r="EA190"/>
  <c r="EA205"/>
  <c r="EA191"/>
  <c r="EA192"/>
  <c r="EA193"/>
  <c r="EA194"/>
  <c r="EA195"/>
  <c r="EA196"/>
  <c r="EA197"/>
  <c r="EA198"/>
  <c r="EA199"/>
  <c r="EA200"/>
  <c r="EA201"/>
  <c r="EA202"/>
  <c r="EA206"/>
  <c r="EA207"/>
  <c r="DZ187"/>
  <c r="DZ190"/>
  <c r="DZ205"/>
  <c r="DZ191"/>
  <c r="DZ192"/>
  <c r="DZ193"/>
  <c r="DZ194"/>
  <c r="DZ195"/>
  <c r="DZ196"/>
  <c r="DZ197"/>
  <c r="DZ198"/>
  <c r="DZ199"/>
  <c r="DZ200"/>
  <c r="DZ201"/>
  <c r="DZ202"/>
  <c r="DZ206"/>
  <c r="DZ207"/>
  <c r="DY187"/>
  <c r="DY190"/>
  <c r="DY205"/>
  <c r="DY191"/>
  <c r="DY192"/>
  <c r="DY193"/>
  <c r="DY194"/>
  <c r="DY195"/>
  <c r="DY196"/>
  <c r="DY197"/>
  <c r="DY198"/>
  <c r="DY199"/>
  <c r="DY200"/>
  <c r="DY201"/>
  <c r="DY202"/>
  <c r="DY206"/>
  <c r="DY207"/>
  <c r="DX187"/>
  <c r="DX190"/>
  <c r="DX205"/>
  <c r="DX191"/>
  <c r="DX192"/>
  <c r="DX193"/>
  <c r="DX194"/>
  <c r="DX195"/>
  <c r="DX196"/>
  <c r="DX197"/>
  <c r="DX198"/>
  <c r="DX199"/>
  <c r="DX200"/>
  <c r="DX201"/>
  <c r="DX202"/>
  <c r="DX206"/>
  <c r="DX207"/>
  <c r="DW187"/>
  <c r="DW190"/>
  <c r="DW205"/>
  <c r="DW191"/>
  <c r="DW192"/>
  <c r="DW193"/>
  <c r="DW194"/>
  <c r="DW195"/>
  <c r="DW196"/>
  <c r="DW197"/>
  <c r="DW198"/>
  <c r="DW199"/>
  <c r="DW200"/>
  <c r="DW201"/>
  <c r="DW202"/>
  <c r="DW206"/>
  <c r="DW207"/>
  <c r="DV187"/>
  <c r="DV190"/>
  <c r="DV205"/>
  <c r="DV191"/>
  <c r="DV192"/>
  <c r="DV193"/>
  <c r="DV194"/>
  <c r="DV195"/>
  <c r="DV196"/>
  <c r="DV197"/>
  <c r="DV198"/>
  <c r="DV199"/>
  <c r="DV200"/>
  <c r="DV201"/>
  <c r="DV202"/>
  <c r="DV206"/>
  <c r="DV207"/>
  <c r="DU187"/>
  <c r="DU190"/>
  <c r="DU205"/>
  <c r="DU191"/>
  <c r="DU192"/>
  <c r="DU193"/>
  <c r="DU194"/>
  <c r="DU195"/>
  <c r="DU196"/>
  <c r="DU197"/>
  <c r="DU198"/>
  <c r="DU199"/>
  <c r="DU200"/>
  <c r="DU201"/>
  <c r="DU202"/>
  <c r="DU206"/>
  <c r="DU207"/>
  <c r="DT187"/>
  <c r="DT190"/>
  <c r="DT205"/>
  <c r="DT191"/>
  <c r="DT192"/>
  <c r="DT193"/>
  <c r="DT194"/>
  <c r="DT195"/>
  <c r="DT196"/>
  <c r="DT197"/>
  <c r="DT198"/>
  <c r="DT199"/>
  <c r="DT200"/>
  <c r="DT201"/>
  <c r="DT202"/>
  <c r="DT206"/>
  <c r="DT207"/>
  <c r="DS187"/>
  <c r="DS190"/>
  <c r="DS205"/>
  <c r="DS191"/>
  <c r="DS192"/>
  <c r="DS193"/>
  <c r="DS194"/>
  <c r="DS195"/>
  <c r="DS196"/>
  <c r="DS197"/>
  <c r="DS198"/>
  <c r="DS199"/>
  <c r="DS200"/>
  <c r="DS201"/>
  <c r="O187"/>
  <c r="DS202"/>
  <c r="DS206"/>
  <c r="DS207"/>
  <c r="DR187"/>
  <c r="DR190"/>
  <c r="DR205"/>
  <c r="DR191"/>
  <c r="DR192"/>
  <c r="DR193"/>
  <c r="DR194"/>
  <c r="DR195"/>
  <c r="DR196"/>
  <c r="DR197"/>
  <c r="DR198"/>
  <c r="DR199"/>
  <c r="DR200"/>
  <c r="DR201"/>
  <c r="DR202"/>
  <c r="DR206"/>
  <c r="DR207"/>
  <c r="DQ187"/>
  <c r="DQ190"/>
  <c r="DQ205"/>
  <c r="DQ191"/>
  <c r="DQ192"/>
  <c r="DQ193"/>
  <c r="DQ194"/>
  <c r="DQ195"/>
  <c r="DQ196"/>
  <c r="DQ197"/>
  <c r="DQ198"/>
  <c r="DQ199"/>
  <c r="DQ200"/>
  <c r="DQ201"/>
  <c r="DQ202"/>
  <c r="DQ206"/>
  <c r="DQ207"/>
  <c r="DP187"/>
  <c r="DP190"/>
  <c r="DP205"/>
  <c r="DP191"/>
  <c r="DP192"/>
  <c r="DP193"/>
  <c r="DP194"/>
  <c r="DP195"/>
  <c r="DP196"/>
  <c r="DP197"/>
  <c r="DP198"/>
  <c r="DP199"/>
  <c r="DP200"/>
  <c r="DP201"/>
  <c r="DP202"/>
  <c r="DP206"/>
  <c r="DP207"/>
  <c r="DO187"/>
  <c r="DO190"/>
  <c r="DO205"/>
  <c r="DO191"/>
  <c r="DO192"/>
  <c r="DO193"/>
  <c r="DO194"/>
  <c r="DO195"/>
  <c r="DO196"/>
  <c r="DO197"/>
  <c r="DO198"/>
  <c r="DO199"/>
  <c r="DO200"/>
  <c r="DO201"/>
  <c r="DO202"/>
  <c r="DO206"/>
  <c r="DO207"/>
  <c r="DN187"/>
  <c r="DN190"/>
  <c r="DN205"/>
  <c r="DN191"/>
  <c r="DN192"/>
  <c r="DN193"/>
  <c r="DN194"/>
  <c r="DN195"/>
  <c r="DN196"/>
  <c r="DN197"/>
  <c r="DN198"/>
  <c r="DN199"/>
  <c r="DN200"/>
  <c r="DN201"/>
  <c r="DN202"/>
  <c r="DN206"/>
  <c r="DN207"/>
  <c r="DM187"/>
  <c r="DM190"/>
  <c r="DM205"/>
  <c r="DM191"/>
  <c r="DM192"/>
  <c r="DM193"/>
  <c r="DM194"/>
  <c r="DM195"/>
  <c r="DM196"/>
  <c r="DM197"/>
  <c r="DM198"/>
  <c r="DM199"/>
  <c r="DM200"/>
  <c r="DM201"/>
  <c r="DM202"/>
  <c r="DM206"/>
  <c r="DM207"/>
  <c r="DL187"/>
  <c r="DL190"/>
  <c r="DL205"/>
  <c r="DL191"/>
  <c r="DL192"/>
  <c r="DL193"/>
  <c r="DL194"/>
  <c r="DL195"/>
  <c r="DL196"/>
  <c r="DL197"/>
  <c r="DL198"/>
  <c r="DL199"/>
  <c r="DL200"/>
  <c r="DL201"/>
  <c r="DL202"/>
  <c r="DL206"/>
  <c r="DL207"/>
  <c r="DK187"/>
  <c r="DK190"/>
  <c r="DK205"/>
  <c r="DK191"/>
  <c r="DK192"/>
  <c r="DK193"/>
  <c r="DK194"/>
  <c r="DK195"/>
  <c r="DK196"/>
  <c r="DK197"/>
  <c r="DK198"/>
  <c r="DK199"/>
  <c r="DK200"/>
  <c r="DK201"/>
  <c r="DK202"/>
  <c r="DK206"/>
  <c r="DK207"/>
  <c r="DJ187"/>
  <c r="DJ190"/>
  <c r="DJ205"/>
  <c r="DJ191"/>
  <c r="DJ192"/>
  <c r="DJ193"/>
  <c r="DJ194"/>
  <c r="DJ195"/>
  <c r="DJ196"/>
  <c r="DJ197"/>
  <c r="DJ198"/>
  <c r="DJ199"/>
  <c r="DJ200"/>
  <c r="DJ201"/>
  <c r="DJ202"/>
  <c r="DJ206"/>
  <c r="DJ207"/>
  <c r="DI187"/>
  <c r="DI190"/>
  <c r="DI205"/>
  <c r="DI191"/>
  <c r="DI192"/>
  <c r="DI193"/>
  <c r="DI194"/>
  <c r="DI195"/>
  <c r="DI196"/>
  <c r="DI197"/>
  <c r="DI198"/>
  <c r="DI199"/>
  <c r="DI200"/>
  <c r="DI201"/>
  <c r="DI202"/>
  <c r="DI206"/>
  <c r="DI207"/>
  <c r="DH187"/>
  <c r="DH190"/>
  <c r="DH205"/>
  <c r="DH191"/>
  <c r="DH192"/>
  <c r="DH193"/>
  <c r="DH194"/>
  <c r="DH195"/>
  <c r="DH196"/>
  <c r="DH197"/>
  <c r="DH198"/>
  <c r="DH199"/>
  <c r="DH200"/>
  <c r="DH201"/>
  <c r="DH202"/>
  <c r="DH206"/>
  <c r="DH207"/>
  <c r="DG187"/>
  <c r="DG190"/>
  <c r="DG205"/>
  <c r="DG191"/>
  <c r="DG192"/>
  <c r="DG193"/>
  <c r="DG194"/>
  <c r="DG195"/>
  <c r="DG196"/>
  <c r="DG197"/>
  <c r="DG198"/>
  <c r="DG199"/>
  <c r="DG200"/>
  <c r="DG201"/>
  <c r="DG202"/>
  <c r="DG206"/>
  <c r="DG207"/>
  <c r="DF187"/>
  <c r="DF190"/>
  <c r="DF205"/>
  <c r="DF191"/>
  <c r="DF192"/>
  <c r="DF193"/>
  <c r="DF194"/>
  <c r="DF195"/>
  <c r="DF196"/>
  <c r="DF197"/>
  <c r="DF198"/>
  <c r="DF199"/>
  <c r="DF200"/>
  <c r="DF201"/>
  <c r="DF202"/>
  <c r="DF206"/>
  <c r="DF207"/>
  <c r="DE187"/>
  <c r="DE190"/>
  <c r="DE205"/>
  <c r="DE191"/>
  <c r="DE192"/>
  <c r="DE193"/>
  <c r="DE194"/>
  <c r="DE195"/>
  <c r="DE196"/>
  <c r="DE197"/>
  <c r="DE198"/>
  <c r="DE199"/>
  <c r="DE200"/>
  <c r="DE201"/>
  <c r="DE202"/>
  <c r="DE206"/>
  <c r="DE207"/>
  <c r="DD187"/>
  <c r="DD190"/>
  <c r="DD205"/>
  <c r="DD191"/>
  <c r="DD192"/>
  <c r="DD193"/>
  <c r="DD194"/>
  <c r="DD195"/>
  <c r="DD196"/>
  <c r="DD197"/>
  <c r="DD198"/>
  <c r="DD199"/>
  <c r="DD200"/>
  <c r="DD201"/>
  <c r="DD202"/>
  <c r="DD206"/>
  <c r="DD207"/>
  <c r="DC187"/>
  <c r="DC190"/>
  <c r="DC205"/>
  <c r="DC191"/>
  <c r="DC192"/>
  <c r="DC193"/>
  <c r="DC194"/>
  <c r="DC195"/>
  <c r="DC196"/>
  <c r="DC197"/>
  <c r="DC198"/>
  <c r="DC199"/>
  <c r="DC200"/>
  <c r="DC201"/>
  <c r="DC202"/>
  <c r="DC206"/>
  <c r="DC207"/>
  <c r="DB187"/>
  <c r="DB190"/>
  <c r="DB205"/>
  <c r="DB191"/>
  <c r="DB192"/>
  <c r="DB193"/>
  <c r="DB194"/>
  <c r="DB195"/>
  <c r="DB196"/>
  <c r="DB197"/>
  <c r="DB198"/>
  <c r="DB199"/>
  <c r="DB200"/>
  <c r="DB201"/>
  <c r="DB202"/>
  <c r="DB206"/>
  <c r="DB207"/>
  <c r="DA187"/>
  <c r="DA190"/>
  <c r="DA205"/>
  <c r="DA191"/>
  <c r="DA192"/>
  <c r="DA193"/>
  <c r="DA194"/>
  <c r="DA195"/>
  <c r="DA196"/>
  <c r="DA197"/>
  <c r="DA198"/>
  <c r="DA199"/>
  <c r="DA200"/>
  <c r="DA201"/>
  <c r="DA202"/>
  <c r="DA206"/>
  <c r="DA207"/>
  <c r="CZ187"/>
  <c r="CZ190"/>
  <c r="CZ205"/>
  <c r="CZ191"/>
  <c r="CZ192"/>
  <c r="CZ193"/>
  <c r="CZ194"/>
  <c r="CZ195"/>
  <c r="CZ196"/>
  <c r="CZ197"/>
  <c r="CZ198"/>
  <c r="CZ199"/>
  <c r="CZ200"/>
  <c r="CZ201"/>
  <c r="CZ202"/>
  <c r="CZ206"/>
  <c r="CZ207"/>
  <c r="CY187"/>
  <c r="CY190"/>
  <c r="CY205"/>
  <c r="CY191"/>
  <c r="CY192"/>
  <c r="CY193"/>
  <c r="CY194"/>
  <c r="CY195"/>
  <c r="CY196"/>
  <c r="CY197"/>
  <c r="CY198"/>
  <c r="CY199"/>
  <c r="CY200"/>
  <c r="CY201"/>
  <c r="CY202"/>
  <c r="CY206"/>
  <c r="CY207"/>
  <c r="CX187"/>
  <c r="CX190"/>
  <c r="CX205"/>
  <c r="CX191"/>
  <c r="CX192"/>
  <c r="CX193"/>
  <c r="CX194"/>
  <c r="CX195"/>
  <c r="CX196"/>
  <c r="CX197"/>
  <c r="CX198"/>
  <c r="CX199"/>
  <c r="CX200"/>
  <c r="CX201"/>
  <c r="CX202"/>
  <c r="CX206"/>
  <c r="CX207"/>
  <c r="CW187"/>
  <c r="CW190"/>
  <c r="CW205"/>
  <c r="CW191"/>
  <c r="CW192"/>
  <c r="CW193"/>
  <c r="CW194"/>
  <c r="CW195"/>
  <c r="CW196"/>
  <c r="CW197"/>
  <c r="CW198"/>
  <c r="CW199"/>
  <c r="CW200"/>
  <c r="CW201"/>
  <c r="CW202"/>
  <c r="CW206"/>
  <c r="CW207"/>
  <c r="CV187"/>
  <c r="CV190"/>
  <c r="CV205"/>
  <c r="CV191"/>
  <c r="CV192"/>
  <c r="CV193"/>
  <c r="CV194"/>
  <c r="CV195"/>
  <c r="CV196"/>
  <c r="CV197"/>
  <c r="CV198"/>
  <c r="CV199"/>
  <c r="CV200"/>
  <c r="CV201"/>
  <c r="CV202"/>
  <c r="CV206"/>
  <c r="CV207"/>
  <c r="CU187"/>
  <c r="CU190"/>
  <c r="CU205"/>
  <c r="CU191"/>
  <c r="CU206"/>
  <c r="CU207"/>
  <c r="CT187"/>
  <c r="CT190"/>
  <c r="CT205"/>
  <c r="CT191"/>
  <c r="CT192"/>
  <c r="CT193"/>
  <c r="CT194"/>
  <c r="CT195"/>
  <c r="CT196"/>
  <c r="CT197"/>
  <c r="CT198"/>
  <c r="CT199"/>
  <c r="CT200"/>
  <c r="CT201"/>
  <c r="CT202"/>
  <c r="CT206"/>
  <c r="CT207"/>
  <c r="CS187"/>
  <c r="CS190"/>
  <c r="CS205"/>
  <c r="CS191"/>
  <c r="CS206"/>
  <c r="CS207"/>
  <c r="CR187"/>
  <c r="CR190"/>
  <c r="CR205"/>
  <c r="CR191"/>
  <c r="CR192"/>
  <c r="CR193"/>
  <c r="CR194"/>
  <c r="CR195"/>
  <c r="CR196"/>
  <c r="CR197"/>
  <c r="CR198"/>
  <c r="CR199"/>
  <c r="CR200"/>
  <c r="CR201"/>
  <c r="CR202"/>
  <c r="CR206"/>
  <c r="CR207"/>
  <c r="CQ187"/>
  <c r="CQ190"/>
  <c r="CQ205"/>
  <c r="CQ191"/>
  <c r="CQ192"/>
  <c r="CQ193"/>
  <c r="CQ194"/>
  <c r="CQ195"/>
  <c r="CQ196"/>
  <c r="CQ197"/>
  <c r="CQ198"/>
  <c r="CQ199"/>
  <c r="CQ200"/>
  <c r="CQ201"/>
  <c r="CQ202"/>
  <c r="CQ206"/>
  <c r="CQ207"/>
  <c r="CP187"/>
  <c r="CP190"/>
  <c r="CP205"/>
  <c r="CP191"/>
  <c r="CP192"/>
  <c r="CP193"/>
  <c r="CP194"/>
  <c r="CP195"/>
  <c r="CP196"/>
  <c r="CP197"/>
  <c r="CP198"/>
  <c r="CP199"/>
  <c r="CP200"/>
  <c r="CP201"/>
  <c r="CP202"/>
  <c r="CP206"/>
  <c r="CP207"/>
  <c r="CO187"/>
  <c r="CO190"/>
  <c r="CO205"/>
  <c r="CO191"/>
  <c r="CO192"/>
  <c r="CO193"/>
  <c r="CO194"/>
  <c r="CO195"/>
  <c r="CO196"/>
  <c r="CO197"/>
  <c r="CO198"/>
  <c r="CO199"/>
  <c r="CO200"/>
  <c r="CO201"/>
  <c r="CO202"/>
  <c r="CO206"/>
  <c r="CO207"/>
  <c r="CN187"/>
  <c r="CN190"/>
  <c r="CN205"/>
  <c r="CN191"/>
  <c r="CN192"/>
  <c r="CN193"/>
  <c r="CN194"/>
  <c r="CN195"/>
  <c r="CN196"/>
  <c r="CN197"/>
  <c r="CN198"/>
  <c r="CN199"/>
  <c r="CN200"/>
  <c r="CN201"/>
  <c r="CN202"/>
  <c r="CN206"/>
  <c r="CN207"/>
  <c r="CM187"/>
  <c r="CM190"/>
  <c r="CM205"/>
  <c r="CM191"/>
  <c r="CM192"/>
  <c r="CM193"/>
  <c r="CM194"/>
  <c r="CM195"/>
  <c r="CM196"/>
  <c r="CM197"/>
  <c r="CM198"/>
  <c r="CM199"/>
  <c r="CM200"/>
  <c r="CM201"/>
  <c r="CM202"/>
  <c r="CM206"/>
  <c r="CM207"/>
  <c r="CL187"/>
  <c r="CL190"/>
  <c r="CL205"/>
  <c r="CL191"/>
  <c r="CL192"/>
  <c r="CL193"/>
  <c r="CL194"/>
  <c r="CL195"/>
  <c r="CL196"/>
  <c r="CL197"/>
  <c r="CL198"/>
  <c r="CL199"/>
  <c r="CL200"/>
  <c r="CL201"/>
  <c r="CL202"/>
  <c r="CL206"/>
  <c r="CL207"/>
  <c r="CK187"/>
  <c r="CK190"/>
  <c r="CK205"/>
  <c r="CK191"/>
  <c r="CK192"/>
  <c r="CK193"/>
  <c r="CK194"/>
  <c r="CK195"/>
  <c r="CK196"/>
  <c r="CK197"/>
  <c r="CK198"/>
  <c r="CK199"/>
  <c r="CK200"/>
  <c r="CK201"/>
  <c r="CK202"/>
  <c r="CK206"/>
  <c r="CK207"/>
  <c r="CJ187"/>
  <c r="CJ190"/>
  <c r="CJ205"/>
  <c r="CJ191"/>
  <c r="CJ192"/>
  <c r="CJ193"/>
  <c r="CJ194"/>
  <c r="CJ195"/>
  <c r="CJ196"/>
  <c r="CJ197"/>
  <c r="CJ198"/>
  <c r="CJ199"/>
  <c r="CJ200"/>
  <c r="CJ201"/>
  <c r="CJ202"/>
  <c r="CJ206"/>
  <c r="CJ207"/>
  <c r="CI187"/>
  <c r="CI190"/>
  <c r="CI205"/>
  <c r="CI191"/>
  <c r="CI192"/>
  <c r="CI193"/>
  <c r="CI194"/>
  <c r="CI195"/>
  <c r="CI196"/>
  <c r="CI197"/>
  <c r="CI198"/>
  <c r="CI199"/>
  <c r="CI200"/>
  <c r="CI201"/>
  <c r="CI202"/>
  <c r="CI206"/>
  <c r="CI207"/>
  <c r="CH187"/>
  <c r="CH190"/>
  <c r="CH205"/>
  <c r="CH191"/>
  <c r="CH192"/>
  <c r="CH193"/>
  <c r="CH194"/>
  <c r="CH195"/>
  <c r="CH196"/>
  <c r="CH197"/>
  <c r="CH198"/>
  <c r="CH199"/>
  <c r="CH200"/>
  <c r="CH201"/>
  <c r="CH202"/>
  <c r="CH206"/>
  <c r="CH207"/>
  <c r="CG187"/>
  <c r="CG190"/>
  <c r="CG205"/>
  <c r="CG191"/>
  <c r="CG192"/>
  <c r="CG193"/>
  <c r="CG194"/>
  <c r="CG195"/>
  <c r="CG196"/>
  <c r="CG197"/>
  <c r="CG198"/>
  <c r="CG199"/>
  <c r="CG200"/>
  <c r="CG201"/>
  <c r="CG202"/>
  <c r="CG206"/>
  <c r="CG207"/>
  <c r="CF187"/>
  <c r="CF190"/>
  <c r="CF205"/>
  <c r="CF191"/>
  <c r="CF192"/>
  <c r="CF193"/>
  <c r="CF194"/>
  <c r="CF195"/>
  <c r="CF196"/>
  <c r="CF197"/>
  <c r="CF198"/>
  <c r="CF199"/>
  <c r="CF200"/>
  <c r="CF201"/>
  <c r="CF202"/>
  <c r="CF206"/>
  <c r="CF207"/>
  <c r="CE187"/>
  <c r="CE190"/>
  <c r="CE205"/>
  <c r="CE191"/>
  <c r="CE192"/>
  <c r="CE193"/>
  <c r="CE194"/>
  <c r="CE195"/>
  <c r="CE196"/>
  <c r="CE197"/>
  <c r="CE198"/>
  <c r="CE199"/>
  <c r="CE200"/>
  <c r="CE201"/>
  <c r="CE202"/>
  <c r="CE206"/>
  <c r="CE207"/>
  <c r="CD187"/>
  <c r="CD190"/>
  <c r="CD205"/>
  <c r="CD191"/>
  <c r="CD192"/>
  <c r="CD193"/>
  <c r="CD194"/>
  <c r="CD195"/>
  <c r="CD196"/>
  <c r="CD197"/>
  <c r="CD198"/>
  <c r="CD199"/>
  <c r="CD200"/>
  <c r="CD201"/>
  <c r="CD202"/>
  <c r="CD206"/>
  <c r="CD207"/>
  <c r="CC187"/>
  <c r="CC190"/>
  <c r="CC205"/>
  <c r="CC191"/>
  <c r="CC192"/>
  <c r="CC193"/>
  <c r="CC194"/>
  <c r="CC195"/>
  <c r="CC196"/>
  <c r="CC197"/>
  <c r="CC198"/>
  <c r="CC199"/>
  <c r="CC200"/>
  <c r="CC201"/>
  <c r="CC202"/>
  <c r="CC206"/>
  <c r="CC207"/>
  <c r="CB187"/>
  <c r="CB190"/>
  <c r="CB205"/>
  <c r="CB191"/>
  <c r="CB192"/>
  <c r="CB193"/>
  <c r="CB194"/>
  <c r="CB195"/>
  <c r="CB196"/>
  <c r="CB197"/>
  <c r="CB198"/>
  <c r="CB199"/>
  <c r="CB200"/>
  <c r="CB201"/>
  <c r="CB202"/>
  <c r="CB206"/>
  <c r="CB207"/>
  <c r="CA187"/>
  <c r="CA190"/>
  <c r="CA205"/>
  <c r="CA191"/>
  <c r="CA192"/>
  <c r="CA193"/>
  <c r="CA194"/>
  <c r="CA195"/>
  <c r="CA196"/>
  <c r="CA197"/>
  <c r="CA198"/>
  <c r="CA199"/>
  <c r="CA200"/>
  <c r="CA201"/>
  <c r="CA202"/>
  <c r="CA206"/>
  <c r="CA207"/>
  <c r="BZ187"/>
  <c r="BZ190"/>
  <c r="BZ205"/>
  <c r="BZ191"/>
  <c r="BZ192"/>
  <c r="BZ193"/>
  <c r="BZ194"/>
  <c r="BZ195"/>
  <c r="BZ196"/>
  <c r="BZ197"/>
  <c r="BZ198"/>
  <c r="BZ199"/>
  <c r="BZ200"/>
  <c r="BZ201"/>
  <c r="BZ202"/>
  <c r="BZ206"/>
  <c r="BZ207"/>
  <c r="BY187"/>
  <c r="BY190"/>
  <c r="BY205"/>
  <c r="BY191"/>
  <c r="BY192"/>
  <c r="BY193"/>
  <c r="BY194"/>
  <c r="BY195"/>
  <c r="BY196"/>
  <c r="BY197"/>
  <c r="BY198"/>
  <c r="BY199"/>
  <c r="BY200"/>
  <c r="BY201"/>
  <c r="BY202"/>
  <c r="BY206"/>
  <c r="BY207"/>
  <c r="BX187"/>
  <c r="BX190"/>
  <c r="BX205"/>
  <c r="BX191"/>
  <c r="BX192"/>
  <c r="BX193"/>
  <c r="BX194"/>
  <c r="BX195"/>
  <c r="BX196"/>
  <c r="BX197"/>
  <c r="BX198"/>
  <c r="BX199"/>
  <c r="BX200"/>
  <c r="BX201"/>
  <c r="BX202"/>
  <c r="BX206"/>
  <c r="BX207"/>
  <c r="BW187"/>
  <c r="BW190"/>
  <c r="BW205"/>
  <c r="BW191"/>
  <c r="BW192"/>
  <c r="BW193"/>
  <c r="BW194"/>
  <c r="BW195"/>
  <c r="BW196"/>
  <c r="BW197"/>
  <c r="BW198"/>
  <c r="BW199"/>
  <c r="BW200"/>
  <c r="BW201"/>
  <c r="BW202"/>
  <c r="BW206"/>
  <c r="BW207"/>
  <c r="BV187"/>
  <c r="BV190"/>
  <c r="BV205"/>
  <c r="BV191"/>
  <c r="BV192"/>
  <c r="BV193"/>
  <c r="BV194"/>
  <c r="BV195"/>
  <c r="BV196"/>
  <c r="BV197"/>
  <c r="BV198"/>
  <c r="BV199"/>
  <c r="BV200"/>
  <c r="BV201"/>
  <c r="BV202"/>
  <c r="BV206"/>
  <c r="BV207"/>
  <c r="BU187"/>
  <c r="BU190"/>
  <c r="BU205"/>
  <c r="BU191"/>
  <c r="BU192"/>
  <c r="BU193"/>
  <c r="BU194"/>
  <c r="BU195"/>
  <c r="BU196"/>
  <c r="BU197"/>
  <c r="BU198"/>
  <c r="BU199"/>
  <c r="BU200"/>
  <c r="BU201"/>
  <c r="BU202"/>
  <c r="BU206"/>
  <c r="BU207"/>
  <c r="BT187"/>
  <c r="BT190"/>
  <c r="BT205"/>
  <c r="BT191"/>
  <c r="BT192"/>
  <c r="BT193"/>
  <c r="BT194"/>
  <c r="BT195"/>
  <c r="BT196"/>
  <c r="BT197"/>
  <c r="BT198"/>
  <c r="BT199"/>
  <c r="BT200"/>
  <c r="BT201"/>
  <c r="BT202"/>
  <c r="BT206"/>
  <c r="BT207"/>
  <c r="BS187"/>
  <c r="BS190"/>
  <c r="BS205"/>
  <c r="BS191"/>
  <c r="BS192"/>
  <c r="BS193"/>
  <c r="BS194"/>
  <c r="BS195"/>
  <c r="BS196"/>
  <c r="BS197"/>
  <c r="BS198"/>
  <c r="BS199"/>
  <c r="BS200"/>
  <c r="BS201"/>
  <c r="BS202"/>
  <c r="BS206"/>
  <c r="BS207"/>
  <c r="BR187"/>
  <c r="BR190"/>
  <c r="BR205"/>
  <c r="BR191"/>
  <c r="BR192"/>
  <c r="BR193"/>
  <c r="BR194"/>
  <c r="BR195"/>
  <c r="BR196"/>
  <c r="BR197"/>
  <c r="BR198"/>
  <c r="BR199"/>
  <c r="BR200"/>
  <c r="BR201"/>
  <c r="BR202"/>
  <c r="BR206"/>
  <c r="BR207"/>
  <c r="BQ187"/>
  <c r="BQ190"/>
  <c r="BQ205"/>
  <c r="BQ191"/>
  <c r="BQ192"/>
  <c r="BQ193"/>
  <c r="BQ194"/>
  <c r="BQ195"/>
  <c r="BQ196"/>
  <c r="BQ197"/>
  <c r="BQ198"/>
  <c r="BQ199"/>
  <c r="BQ200"/>
  <c r="BQ201"/>
  <c r="BQ202"/>
  <c r="BQ206"/>
  <c r="BQ207"/>
  <c r="BP187"/>
  <c r="BP190"/>
  <c r="BP205"/>
  <c r="BP191"/>
  <c r="BP192"/>
  <c r="BP193"/>
  <c r="BP194"/>
  <c r="BP195"/>
  <c r="BP196"/>
  <c r="BP197"/>
  <c r="BP198"/>
  <c r="BP199"/>
  <c r="BP200"/>
  <c r="BP201"/>
  <c r="BP202"/>
  <c r="BP206"/>
  <c r="BP207"/>
  <c r="BO187"/>
  <c r="BO190"/>
  <c r="BO205"/>
  <c r="BO191"/>
  <c r="BO192"/>
  <c r="BO193"/>
  <c r="BO194"/>
  <c r="BO195"/>
  <c r="BO196"/>
  <c r="BO197"/>
  <c r="BO198"/>
  <c r="BO199"/>
  <c r="BO200"/>
  <c r="BO201"/>
  <c r="BO202"/>
  <c r="BO206"/>
  <c r="BO207"/>
  <c r="BN187"/>
  <c r="BN190"/>
  <c r="BN205"/>
  <c r="BN191"/>
  <c r="BN192"/>
  <c r="BN193"/>
  <c r="BN194"/>
  <c r="BN195"/>
  <c r="BN196"/>
  <c r="BN197"/>
  <c r="BN198"/>
  <c r="BN199"/>
  <c r="BN200"/>
  <c r="BN201"/>
  <c r="BN202"/>
  <c r="BN206"/>
  <c r="BN207"/>
  <c r="BM187"/>
  <c r="BM190"/>
  <c r="BM205"/>
  <c r="BM191"/>
  <c r="BM192"/>
  <c r="BM193"/>
  <c r="BM194"/>
  <c r="BM195"/>
  <c r="BM196"/>
  <c r="BM197"/>
  <c r="BM198"/>
  <c r="BM199"/>
  <c r="BM200"/>
  <c r="BM201"/>
  <c r="BM202"/>
  <c r="BM206"/>
  <c r="BM207"/>
  <c r="BL187"/>
  <c r="BL190"/>
  <c r="BL205"/>
  <c r="BL191"/>
  <c r="BL192"/>
  <c r="BL193"/>
  <c r="BL194"/>
  <c r="BL195"/>
  <c r="BL196"/>
  <c r="BL197"/>
  <c r="BL198"/>
  <c r="BL199"/>
  <c r="BL200"/>
  <c r="BL201"/>
  <c r="BL202"/>
  <c r="BL206"/>
  <c r="BL207"/>
  <c r="BK187"/>
  <c r="BK190"/>
  <c r="BK205"/>
  <c r="BK191"/>
  <c r="BK192"/>
  <c r="BK193"/>
  <c r="BK194"/>
  <c r="BK195"/>
  <c r="BK196"/>
  <c r="BK197"/>
  <c r="BK198"/>
  <c r="BK199"/>
  <c r="BK200"/>
  <c r="BK201"/>
  <c r="BK202"/>
  <c r="BK206"/>
  <c r="BK207"/>
  <c r="BJ187"/>
  <c r="BJ190"/>
  <c r="BJ205"/>
  <c r="BJ191"/>
  <c r="BJ192"/>
  <c r="BJ193"/>
  <c r="BJ194"/>
  <c r="BJ195"/>
  <c r="BJ196"/>
  <c r="BJ197"/>
  <c r="BJ198"/>
  <c r="BJ199"/>
  <c r="BJ200"/>
  <c r="BJ201"/>
  <c r="BJ202"/>
  <c r="BJ206"/>
  <c r="BJ207"/>
  <c r="BI187"/>
  <c r="BI190"/>
  <c r="BI205"/>
  <c r="BI191"/>
  <c r="BI192"/>
  <c r="BI193"/>
  <c r="BI194"/>
  <c r="BI195"/>
  <c r="BI196"/>
  <c r="BI197"/>
  <c r="BI198"/>
  <c r="BI199"/>
  <c r="BI200"/>
  <c r="BI201"/>
  <c r="BI202"/>
  <c r="BI206"/>
  <c r="BI207"/>
  <c r="BH187"/>
  <c r="BH190"/>
  <c r="BH205"/>
  <c r="BH191"/>
  <c r="BH192"/>
  <c r="BH193"/>
  <c r="BH194"/>
  <c r="BH195"/>
  <c r="BH196"/>
  <c r="BH197"/>
  <c r="BH198"/>
  <c r="BH199"/>
  <c r="BH200"/>
  <c r="BH201"/>
  <c r="BH202"/>
  <c r="BH206"/>
  <c r="BH207"/>
  <c r="BG187"/>
  <c r="BG190"/>
  <c r="BG205"/>
  <c r="BG191"/>
  <c r="BG192"/>
  <c r="BG193"/>
  <c r="BG194"/>
  <c r="BG195"/>
  <c r="BG196"/>
  <c r="BG197"/>
  <c r="BG198"/>
  <c r="BG199"/>
  <c r="BG200"/>
  <c r="BG201"/>
  <c r="BG202"/>
  <c r="BG206"/>
  <c r="BG207"/>
  <c r="BF187"/>
  <c r="BF190"/>
  <c r="BF205"/>
  <c r="BF191"/>
  <c r="BF206"/>
  <c r="BF207"/>
  <c r="BE187"/>
  <c r="BE190"/>
  <c r="BE205"/>
  <c r="BE191"/>
  <c r="BE192"/>
  <c r="BE193"/>
  <c r="BE194"/>
  <c r="BE195"/>
  <c r="BE196"/>
  <c r="BE197"/>
  <c r="BE198"/>
  <c r="BE199"/>
  <c r="BE200"/>
  <c r="BE201"/>
  <c r="BE202"/>
  <c r="BE206"/>
  <c r="BE207"/>
  <c r="BD187"/>
  <c r="BD190"/>
  <c r="BD205"/>
  <c r="BD191"/>
  <c r="BD192"/>
  <c r="BD193"/>
  <c r="BD194"/>
  <c r="BD195"/>
  <c r="BD196"/>
  <c r="BD197"/>
  <c r="BD198"/>
  <c r="BD199"/>
  <c r="BD200"/>
  <c r="BD201"/>
  <c r="BD202"/>
  <c r="BD206"/>
  <c r="BD207"/>
  <c r="BC187"/>
  <c r="BC190"/>
  <c r="BC205"/>
  <c r="BC191"/>
  <c r="BC192"/>
  <c r="BC193"/>
  <c r="BC194"/>
  <c r="BC195"/>
  <c r="BC196"/>
  <c r="BC197"/>
  <c r="BC198"/>
  <c r="BC199"/>
  <c r="BC200"/>
  <c r="BC201"/>
  <c r="BC202"/>
  <c r="BC206"/>
  <c r="BC207"/>
  <c r="BB187"/>
  <c r="BB190"/>
  <c r="BB205"/>
  <c r="BB191"/>
  <c r="BB192"/>
  <c r="BB193"/>
  <c r="BB194"/>
  <c r="BB195"/>
  <c r="BB196"/>
  <c r="BB197"/>
  <c r="BB198"/>
  <c r="BB199"/>
  <c r="BB200"/>
  <c r="BB201"/>
  <c r="BB202"/>
  <c r="BB206"/>
  <c r="BB207"/>
  <c r="BA187"/>
  <c r="BA190"/>
  <c r="BA205"/>
  <c r="BA191"/>
  <c r="BA192"/>
  <c r="BA193"/>
  <c r="BA194"/>
  <c r="BA195"/>
  <c r="BA196"/>
  <c r="BA197"/>
  <c r="BA198"/>
  <c r="BA199"/>
  <c r="BA200"/>
  <c r="BA201"/>
  <c r="BA202"/>
  <c r="BA206"/>
  <c r="BA207"/>
  <c r="AZ187"/>
  <c r="AZ190"/>
  <c r="AZ205"/>
  <c r="AZ191"/>
  <c r="AZ192"/>
  <c r="AZ193"/>
  <c r="AZ194"/>
  <c r="AZ195"/>
  <c r="AZ196"/>
  <c r="AZ197"/>
  <c r="AZ198"/>
  <c r="AZ199"/>
  <c r="AZ200"/>
  <c r="AZ201"/>
  <c r="AZ202"/>
  <c r="AZ206"/>
  <c r="AZ207"/>
  <c r="AY187"/>
  <c r="AY190"/>
  <c r="AY205"/>
  <c r="AY191"/>
  <c r="AY192"/>
  <c r="AY193"/>
  <c r="AY194"/>
  <c r="AY195"/>
  <c r="AY196"/>
  <c r="AY197"/>
  <c r="AY198"/>
  <c r="AY199"/>
  <c r="AY200"/>
  <c r="AY201"/>
  <c r="AY202"/>
  <c r="AY206"/>
  <c r="AY207"/>
  <c r="AX187"/>
  <c r="AX190"/>
  <c r="AX205"/>
  <c r="AX191"/>
  <c r="AX192"/>
  <c r="AX193"/>
  <c r="AX194"/>
  <c r="AX195"/>
  <c r="AX196"/>
  <c r="AX197"/>
  <c r="AX198"/>
  <c r="AX199"/>
  <c r="AX200"/>
  <c r="AX201"/>
  <c r="AX202"/>
  <c r="AX206"/>
  <c r="AX207"/>
  <c r="AW187"/>
  <c r="AW190"/>
  <c r="AW205"/>
  <c r="AW191"/>
  <c r="AW192"/>
  <c r="AW193"/>
  <c r="AW194"/>
  <c r="AW195"/>
  <c r="AW196"/>
  <c r="AW197"/>
  <c r="AW198"/>
  <c r="AW199"/>
  <c r="AW200"/>
  <c r="AW201"/>
  <c r="AW202"/>
  <c r="AW206"/>
  <c r="AW207"/>
  <c r="AV187"/>
  <c r="AV190"/>
  <c r="AV205"/>
  <c r="AV191"/>
  <c r="AV192"/>
  <c r="AV193"/>
  <c r="AV194"/>
  <c r="AV195"/>
  <c r="AV196"/>
  <c r="AV197"/>
  <c r="AV198"/>
  <c r="AV199"/>
  <c r="AV200"/>
  <c r="AV201"/>
  <c r="AV202"/>
  <c r="AV206"/>
  <c r="AV207"/>
  <c r="AU187"/>
  <c r="AU190"/>
  <c r="AU205"/>
  <c r="AU191"/>
  <c r="AU192"/>
  <c r="AU193"/>
  <c r="AU194"/>
  <c r="AU195"/>
  <c r="AU196"/>
  <c r="AU197"/>
  <c r="AU198"/>
  <c r="AU199"/>
  <c r="AU200"/>
  <c r="AU201"/>
  <c r="AU202"/>
  <c r="AU206"/>
  <c r="AU207"/>
  <c r="AT187"/>
  <c r="AT190"/>
  <c r="AT205"/>
  <c r="AT191"/>
  <c r="AT192"/>
  <c r="AT193"/>
  <c r="AT194"/>
  <c r="AT195"/>
  <c r="AT196"/>
  <c r="AT197"/>
  <c r="AT198"/>
  <c r="AT199"/>
  <c r="AT200"/>
  <c r="AT201"/>
  <c r="AT202"/>
  <c r="AT206"/>
  <c r="AT207"/>
  <c r="AS187"/>
  <c r="AS190"/>
  <c r="AS205"/>
  <c r="AS191"/>
  <c r="AS192"/>
  <c r="AS193"/>
  <c r="AS194"/>
  <c r="AS195"/>
  <c r="AS196"/>
  <c r="AS197"/>
  <c r="AS198"/>
  <c r="AS199"/>
  <c r="AS200"/>
  <c r="AS201"/>
  <c r="AS202"/>
  <c r="AS206"/>
  <c r="AS207"/>
  <c r="AR187"/>
  <c r="AR190"/>
  <c r="AR205"/>
  <c r="AR191"/>
  <c r="AR192"/>
  <c r="AR193"/>
  <c r="AR194"/>
  <c r="AR195"/>
  <c r="AR196"/>
  <c r="AR197"/>
  <c r="AR198"/>
  <c r="AR199"/>
  <c r="AR200"/>
  <c r="AR201"/>
  <c r="AR202"/>
  <c r="AR206"/>
  <c r="AR207"/>
  <c r="AQ187"/>
  <c r="AQ190"/>
  <c r="AQ205"/>
  <c r="AQ191"/>
  <c r="AQ192"/>
  <c r="AQ193"/>
  <c r="AQ194"/>
  <c r="AQ195"/>
  <c r="AQ196"/>
  <c r="AQ197"/>
  <c r="AQ198"/>
  <c r="AQ199"/>
  <c r="AQ200"/>
  <c r="AQ201"/>
  <c r="AQ202"/>
  <c r="AQ206"/>
  <c r="AQ207"/>
  <c r="AP187"/>
  <c r="AP190"/>
  <c r="AP205"/>
  <c r="AP191"/>
  <c r="AP192"/>
  <c r="AP193"/>
  <c r="AP194"/>
  <c r="AP195"/>
  <c r="AP196"/>
  <c r="AP197"/>
  <c r="AP198"/>
  <c r="AP199"/>
  <c r="AP200"/>
  <c r="AP201"/>
  <c r="AP202"/>
  <c r="AP206"/>
  <c r="AP207"/>
  <c r="AO187"/>
  <c r="AO190"/>
  <c r="AO205"/>
  <c r="AO191"/>
  <c r="AO192"/>
  <c r="AO193"/>
  <c r="AO194"/>
  <c r="AO195"/>
  <c r="AO196"/>
  <c r="AO197"/>
  <c r="AO198"/>
  <c r="AO199"/>
  <c r="AO200"/>
  <c r="AO201"/>
  <c r="AO202"/>
  <c r="AO206"/>
  <c r="AO207"/>
  <c r="AN187"/>
  <c r="AN190"/>
  <c r="AN205"/>
  <c r="AN191"/>
  <c r="AN192"/>
  <c r="AN193"/>
  <c r="AN194"/>
  <c r="AN195"/>
  <c r="AN196"/>
  <c r="AN197"/>
  <c r="AN198"/>
  <c r="AN199"/>
  <c r="AN200"/>
  <c r="AN201"/>
  <c r="AN202"/>
  <c r="AN206"/>
  <c r="AN207"/>
  <c r="AM187"/>
  <c r="AM190"/>
  <c r="AM205"/>
  <c r="AM191"/>
  <c r="AM192"/>
  <c r="AM193"/>
  <c r="AM194"/>
  <c r="AM195"/>
  <c r="AM196"/>
  <c r="AM197"/>
  <c r="AM198"/>
  <c r="AM199"/>
  <c r="AM200"/>
  <c r="AM201"/>
  <c r="AM202"/>
  <c r="AM206"/>
  <c r="AM207"/>
  <c r="AL187"/>
  <c r="AL190"/>
  <c r="AL205"/>
  <c r="AL191"/>
  <c r="AL192"/>
  <c r="AL193"/>
  <c r="AL194"/>
  <c r="AL195"/>
  <c r="AL196"/>
  <c r="AL197"/>
  <c r="AL198"/>
  <c r="AL199"/>
  <c r="AL200"/>
  <c r="AL201"/>
  <c r="AL202"/>
  <c r="AL206"/>
  <c r="AL207"/>
  <c r="AK187"/>
  <c r="AK190"/>
  <c r="AK205"/>
  <c r="AK191"/>
  <c r="AK192"/>
  <c r="AK193"/>
  <c r="AK194"/>
  <c r="AK195"/>
  <c r="AK196"/>
  <c r="AK197"/>
  <c r="AK198"/>
  <c r="AK199"/>
  <c r="AK200"/>
  <c r="AK201"/>
  <c r="AK202"/>
  <c r="AK206"/>
  <c r="AK207"/>
  <c r="AJ187"/>
  <c r="AJ190"/>
  <c r="AJ205"/>
  <c r="AJ191"/>
  <c r="AJ192"/>
  <c r="AJ193"/>
  <c r="AJ194"/>
  <c r="AJ195"/>
  <c r="AJ196"/>
  <c r="AJ197"/>
  <c r="AJ198"/>
  <c r="AJ199"/>
  <c r="AJ200"/>
  <c r="AJ201"/>
  <c r="AJ202"/>
  <c r="AJ206"/>
  <c r="AJ207"/>
  <c r="AI187"/>
  <c r="AI190"/>
  <c r="AI205"/>
  <c r="AI191"/>
  <c r="AI192"/>
  <c r="AI193"/>
  <c r="AI194"/>
  <c r="AI195"/>
  <c r="AI196"/>
  <c r="AI197"/>
  <c r="AI198"/>
  <c r="AI199"/>
  <c r="AI200"/>
  <c r="AI201"/>
  <c r="AI202"/>
  <c r="AI206"/>
  <c r="AI207"/>
  <c r="AH187"/>
  <c r="AH190"/>
  <c r="AH205"/>
  <c r="AH191"/>
  <c r="AH192"/>
  <c r="AH193"/>
  <c r="AH194"/>
  <c r="AH195"/>
  <c r="AH196"/>
  <c r="AH197"/>
  <c r="AH198"/>
  <c r="AH199"/>
  <c r="AH200"/>
  <c r="AH201"/>
  <c r="AH202"/>
  <c r="AH206"/>
  <c r="AH207"/>
  <c r="AG187"/>
  <c r="AG190"/>
  <c r="AG205"/>
  <c r="AG191"/>
  <c r="AG192"/>
  <c r="AG193"/>
  <c r="AG194"/>
  <c r="AG195"/>
  <c r="AG196"/>
  <c r="AG197"/>
  <c r="AG198"/>
  <c r="AG199"/>
  <c r="AG200"/>
  <c r="AG201"/>
  <c r="AG202"/>
  <c r="AG206"/>
  <c r="AG207"/>
  <c r="AF187"/>
  <c r="AF190"/>
  <c r="AF205"/>
  <c r="AF191"/>
  <c r="AF192"/>
  <c r="AF193"/>
  <c r="AF194"/>
  <c r="AF195"/>
  <c r="AF196"/>
  <c r="AF197"/>
  <c r="AF198"/>
  <c r="AF199"/>
  <c r="AF200"/>
  <c r="AF201"/>
  <c r="AF202"/>
  <c r="AF206"/>
  <c r="AF207"/>
  <c r="AE187"/>
  <c r="AE190"/>
  <c r="AE205"/>
  <c r="AE191"/>
  <c r="AE192"/>
  <c r="AE193"/>
  <c r="AE194"/>
  <c r="AE195"/>
  <c r="AE196"/>
  <c r="AE197"/>
  <c r="AE198"/>
  <c r="AE199"/>
  <c r="AE200"/>
  <c r="AE201"/>
  <c r="AE202"/>
  <c r="AE206"/>
  <c r="AE207"/>
  <c r="AD187"/>
  <c r="AD190"/>
  <c r="AD205"/>
  <c r="AD191"/>
  <c r="AD192"/>
  <c r="AD193"/>
  <c r="AD194"/>
  <c r="AD195"/>
  <c r="AD196"/>
  <c r="AD197"/>
  <c r="AD198"/>
  <c r="AD199"/>
  <c r="AD200"/>
  <c r="AD201"/>
  <c r="AD202"/>
  <c r="AD206"/>
  <c r="AD207"/>
  <c r="AC187"/>
  <c r="AC190"/>
  <c r="AC205"/>
  <c r="AC191"/>
  <c r="AC192"/>
  <c r="AC193"/>
  <c r="AC194"/>
  <c r="AC195"/>
  <c r="AC196"/>
  <c r="AC197"/>
  <c r="AC198"/>
  <c r="AC199"/>
  <c r="AC200"/>
  <c r="AC201"/>
  <c r="AC202"/>
  <c r="AC206"/>
  <c r="AC207"/>
  <c r="AB187"/>
  <c r="AB190"/>
  <c r="AB205"/>
  <c r="AB191"/>
  <c r="AB192"/>
  <c r="AB193"/>
  <c r="AB194"/>
  <c r="AB195"/>
  <c r="AB196"/>
  <c r="AB197"/>
  <c r="AB198"/>
  <c r="AB199"/>
  <c r="AB200"/>
  <c r="AB201"/>
  <c r="AB202"/>
  <c r="AB206"/>
  <c r="AB207"/>
  <c r="AA187"/>
  <c r="AA190"/>
  <c r="AA205"/>
  <c r="AA191"/>
  <c r="AA192"/>
  <c r="AA193"/>
  <c r="AA194"/>
  <c r="AA195"/>
  <c r="AA196"/>
  <c r="AA197"/>
  <c r="AA198"/>
  <c r="AA199"/>
  <c r="AA200"/>
  <c r="AA201"/>
  <c r="AA202"/>
  <c r="AA206"/>
  <c r="AA207"/>
  <c r="Z187"/>
  <c r="Z190"/>
  <c r="Z205"/>
  <c r="Z191"/>
  <c r="Z192"/>
  <c r="Z193"/>
  <c r="Z194"/>
  <c r="Z195"/>
  <c r="Z196"/>
  <c r="Z197"/>
  <c r="Z198"/>
  <c r="Z199"/>
  <c r="Z200"/>
  <c r="Z201"/>
  <c r="Z202"/>
  <c r="Z206"/>
  <c r="Z207"/>
  <c r="Y187"/>
  <c r="Y190"/>
  <c r="Y205"/>
  <c r="Y191"/>
  <c r="Y192"/>
  <c r="Y193"/>
  <c r="Y194"/>
  <c r="Y195"/>
  <c r="Y196"/>
  <c r="Y197"/>
  <c r="Y198"/>
  <c r="Y199"/>
  <c r="Y200"/>
  <c r="Y201"/>
  <c r="Y202"/>
  <c r="Y206"/>
  <c r="Y207"/>
  <c r="X187"/>
  <c r="X190"/>
  <c r="X205"/>
  <c r="X191"/>
  <c r="X192"/>
  <c r="X193"/>
  <c r="X194"/>
  <c r="X195"/>
  <c r="X196"/>
  <c r="X197"/>
  <c r="X198"/>
  <c r="X199"/>
  <c r="X200"/>
  <c r="X201"/>
  <c r="X202"/>
  <c r="X206"/>
  <c r="X207"/>
  <c r="W187"/>
  <c r="W190"/>
  <c r="W205"/>
  <c r="W191"/>
  <c r="W192"/>
  <c r="W193"/>
  <c r="W194"/>
  <c r="W195"/>
  <c r="W196"/>
  <c r="W197"/>
  <c r="W198"/>
  <c r="W199"/>
  <c r="W200"/>
  <c r="W201"/>
  <c r="W202"/>
  <c r="W206"/>
  <c r="W207"/>
  <c r="V187"/>
  <c r="V190"/>
  <c r="V205"/>
  <c r="V191"/>
  <c r="V192"/>
  <c r="V193"/>
  <c r="V194"/>
  <c r="V195"/>
  <c r="V196"/>
  <c r="V197"/>
  <c r="V198"/>
  <c r="V199"/>
  <c r="V200"/>
  <c r="V201"/>
  <c r="V202"/>
  <c r="V206"/>
  <c r="V207"/>
  <c r="U187"/>
  <c r="U190"/>
  <c r="U205"/>
  <c r="U191"/>
  <c r="U192"/>
  <c r="U193"/>
  <c r="U194"/>
  <c r="U195"/>
  <c r="U196"/>
  <c r="U197"/>
  <c r="U198"/>
  <c r="U199"/>
  <c r="U200"/>
  <c r="U201"/>
  <c r="U202"/>
  <c r="U206"/>
  <c r="U207"/>
  <c r="T187"/>
  <c r="T190"/>
  <c r="T205"/>
  <c r="T191"/>
  <c r="T192"/>
  <c r="T193"/>
  <c r="T194"/>
  <c r="T195"/>
  <c r="T196"/>
  <c r="T197"/>
  <c r="T198"/>
  <c r="T199"/>
  <c r="T200"/>
  <c r="T201"/>
  <c r="T202"/>
  <c r="T206"/>
  <c r="T207"/>
  <c r="S187"/>
  <c r="S190"/>
  <c r="S205"/>
  <c r="S191"/>
  <c r="S192"/>
  <c r="S193"/>
  <c r="S194"/>
  <c r="S195"/>
  <c r="S196"/>
  <c r="S197"/>
  <c r="S198"/>
  <c r="S199"/>
  <c r="S200"/>
  <c r="S201"/>
  <c r="S202"/>
  <c r="S206"/>
  <c r="S207"/>
  <c r="R187"/>
  <c r="R190"/>
  <c r="R205"/>
  <c r="R191"/>
  <c r="R192"/>
  <c r="R193"/>
  <c r="R194"/>
  <c r="R195"/>
  <c r="R196"/>
  <c r="R197"/>
  <c r="R198"/>
  <c r="R199"/>
  <c r="R200"/>
  <c r="R201"/>
  <c r="R202"/>
  <c r="R206"/>
  <c r="R207"/>
  <c r="Q187"/>
  <c r="Q190"/>
  <c r="Q205"/>
  <c r="Q191"/>
  <c r="Q192"/>
  <c r="Q193"/>
  <c r="Q194"/>
  <c r="Q195"/>
  <c r="Q196"/>
  <c r="Q197"/>
  <c r="Q198"/>
  <c r="Q199"/>
  <c r="Q200"/>
  <c r="Q201"/>
  <c r="Q202"/>
  <c r="Q206"/>
  <c r="Q207"/>
  <c r="P187"/>
  <c r="P190"/>
  <c r="P205"/>
  <c r="P191"/>
  <c r="P192"/>
  <c r="P193"/>
  <c r="P194"/>
  <c r="P195"/>
  <c r="P196"/>
  <c r="P197"/>
  <c r="P198"/>
  <c r="P199"/>
  <c r="P200"/>
  <c r="P201"/>
  <c r="P202"/>
  <c r="P206"/>
  <c r="P207"/>
  <c r="O190"/>
  <c r="O205"/>
  <c r="O191"/>
  <c r="O192"/>
  <c r="O193"/>
  <c r="O194"/>
  <c r="O195"/>
  <c r="O196"/>
  <c r="O197"/>
  <c r="O198"/>
  <c r="O199"/>
  <c r="O200"/>
  <c r="O201"/>
  <c r="O202"/>
  <c r="O206"/>
  <c r="O207"/>
  <c r="N187"/>
  <c r="N190"/>
  <c r="N205"/>
  <c r="N191"/>
  <c r="N192"/>
  <c r="N193"/>
  <c r="N194"/>
  <c r="N195"/>
  <c r="N196"/>
  <c r="N197"/>
  <c r="N198"/>
  <c r="N199"/>
  <c r="N200"/>
  <c r="N201"/>
  <c r="N202"/>
  <c r="N206"/>
  <c r="N207"/>
  <c r="M187"/>
  <c r="M190"/>
  <c r="M205"/>
  <c r="M191"/>
  <c r="M192"/>
  <c r="M193"/>
  <c r="M194"/>
  <c r="M195"/>
  <c r="M196"/>
  <c r="M197"/>
  <c r="M198"/>
  <c r="M199"/>
  <c r="M200"/>
  <c r="M201"/>
  <c r="M202"/>
  <c r="M206"/>
  <c r="M207"/>
  <c r="L187"/>
  <c r="L190"/>
  <c r="L205"/>
  <c r="L191"/>
  <c r="L192"/>
  <c r="L193"/>
  <c r="L194"/>
  <c r="L195"/>
  <c r="L196"/>
  <c r="L197"/>
  <c r="L198"/>
  <c r="L199"/>
  <c r="L200"/>
  <c r="L201"/>
  <c r="L202"/>
  <c r="L206"/>
  <c r="L207"/>
  <c r="K187"/>
  <c r="K190"/>
  <c r="K205"/>
  <c r="K191"/>
  <c r="K192"/>
  <c r="K193"/>
  <c r="K194"/>
  <c r="K195"/>
  <c r="K196"/>
  <c r="K197"/>
  <c r="K198"/>
  <c r="K199"/>
  <c r="K200"/>
  <c r="K201"/>
  <c r="K202"/>
  <c r="K206"/>
  <c r="K207"/>
  <c r="J187"/>
  <c r="J190"/>
  <c r="J205"/>
  <c r="J191"/>
  <c r="J192"/>
  <c r="J193"/>
  <c r="J194"/>
  <c r="J195"/>
  <c r="J196"/>
  <c r="J197"/>
  <c r="J198"/>
  <c r="J199"/>
  <c r="J200"/>
  <c r="J201"/>
  <c r="J202"/>
  <c r="J206"/>
  <c r="J207"/>
  <c r="I187"/>
  <c r="I190"/>
  <c r="I205"/>
  <c r="I191"/>
  <c r="I192"/>
  <c r="I193"/>
  <c r="I194"/>
  <c r="I195"/>
  <c r="I196"/>
  <c r="I197"/>
  <c r="I198"/>
  <c r="I199"/>
  <c r="I200"/>
  <c r="I201"/>
  <c r="I202"/>
  <c r="I206"/>
  <c r="I207"/>
  <c r="H187"/>
  <c r="H190"/>
  <c r="H205"/>
  <c r="H191"/>
  <c r="H192"/>
  <c r="H193"/>
  <c r="H194"/>
  <c r="H195"/>
  <c r="H196"/>
  <c r="H197"/>
  <c r="H198"/>
  <c r="H199"/>
  <c r="H200"/>
  <c r="H201"/>
  <c r="H202"/>
  <c r="H206"/>
  <c r="H207"/>
  <c r="G187"/>
  <c r="G190"/>
  <c r="G205"/>
  <c r="G191"/>
  <c r="G192"/>
  <c r="G193"/>
  <c r="G194"/>
  <c r="G195"/>
  <c r="G196"/>
  <c r="G197"/>
  <c r="G198"/>
  <c r="G199"/>
  <c r="G200"/>
  <c r="G201"/>
  <c r="G202"/>
  <c r="G206"/>
  <c r="G207"/>
  <c r="F187"/>
  <c r="F190"/>
  <c r="F205"/>
  <c r="F191"/>
  <c r="F192"/>
  <c r="F193"/>
  <c r="F194"/>
  <c r="F195"/>
  <c r="F196"/>
  <c r="F197"/>
  <c r="F198"/>
  <c r="F199"/>
  <c r="F200"/>
  <c r="F201"/>
  <c r="F202"/>
  <c r="F206"/>
  <c r="F207"/>
  <c r="E187"/>
  <c r="E190"/>
  <c r="E205"/>
  <c r="E191"/>
  <c r="E192"/>
  <c r="E193"/>
  <c r="E194"/>
  <c r="E195"/>
  <c r="E196"/>
  <c r="E197"/>
  <c r="E198"/>
  <c r="E199"/>
  <c r="E200"/>
  <c r="E201"/>
  <c r="E202"/>
  <c r="E206"/>
  <c r="E207"/>
  <c r="D187"/>
  <c r="D190"/>
  <c r="D205"/>
  <c r="D191"/>
  <c r="D192"/>
  <c r="D193"/>
  <c r="D194"/>
  <c r="D195"/>
  <c r="D196"/>
  <c r="D197"/>
  <c r="D198"/>
  <c r="D199"/>
  <c r="D200"/>
  <c r="D201"/>
  <c r="D202"/>
  <c r="D206"/>
  <c r="D207"/>
  <c r="C187"/>
  <c r="C190"/>
  <c r="C205"/>
  <c r="C191"/>
  <c r="C192"/>
  <c r="C193"/>
  <c r="C194"/>
  <c r="C195"/>
  <c r="C196"/>
  <c r="C197"/>
  <c r="C198"/>
  <c r="C199"/>
  <c r="C200"/>
  <c r="C201"/>
  <c r="C202"/>
  <c r="C206"/>
  <c r="C207"/>
  <c r="B187"/>
  <c r="B190"/>
  <c r="B205"/>
  <c r="B191"/>
  <c r="B192"/>
  <c r="B193"/>
  <c r="B194"/>
  <c r="B195"/>
  <c r="B196"/>
  <c r="B197"/>
  <c r="B198"/>
  <c r="B199"/>
  <c r="B200"/>
  <c r="B201"/>
  <c r="B202"/>
  <c r="B206"/>
  <c r="B207"/>
  <c r="EK203"/>
  <c r="EJ203"/>
  <c r="EI203"/>
  <c r="EH203"/>
  <c r="EG203"/>
  <c r="EF203"/>
  <c r="EE203"/>
  <c r="ED203"/>
  <c r="EC203"/>
  <c r="EB203"/>
  <c r="EA203"/>
  <c r="DZ203"/>
  <c r="DY203"/>
  <c r="DX203"/>
  <c r="DW203"/>
  <c r="DV203"/>
  <c r="DU203"/>
  <c r="DT203"/>
  <c r="DS203"/>
  <c r="DR203"/>
  <c r="DQ203"/>
  <c r="DP203"/>
  <c r="DO203"/>
  <c r="DN203"/>
  <c r="DM203"/>
  <c r="DL203"/>
  <c r="DK203"/>
  <c r="DJ203"/>
  <c r="DI203"/>
  <c r="DH203"/>
  <c r="DG203"/>
  <c r="DF203"/>
  <c r="DE203"/>
  <c r="DD203"/>
  <c r="DC203"/>
  <c r="DB203"/>
  <c r="DA203"/>
  <c r="CZ203"/>
  <c r="CY203"/>
  <c r="CX203"/>
  <c r="CW203"/>
  <c r="CV203"/>
  <c r="CU203"/>
  <c r="CT203"/>
  <c r="CS203"/>
  <c r="CR203"/>
  <c r="CQ203"/>
  <c r="CP203"/>
  <c r="CO203"/>
  <c r="CN203"/>
  <c r="CM203"/>
  <c r="CL203"/>
  <c r="CK203"/>
  <c r="CJ203"/>
  <c r="CI203"/>
  <c r="CH203"/>
  <c r="CG203"/>
  <c r="CF203"/>
  <c r="CE203"/>
  <c r="CD203"/>
  <c r="CC203"/>
  <c r="CB203"/>
  <c r="CA203"/>
  <c r="BZ203"/>
  <c r="BY203"/>
  <c r="BX203"/>
  <c r="BW203"/>
  <c r="BV203"/>
  <c r="BU203"/>
  <c r="BT203"/>
  <c r="BS203"/>
  <c r="BR203"/>
  <c r="BQ203"/>
  <c r="BP203"/>
  <c r="BO203"/>
  <c r="BN203"/>
  <c r="BM203"/>
  <c r="BL203"/>
  <c r="BK203"/>
  <c r="BJ203"/>
  <c r="BI203"/>
  <c r="BH203"/>
  <c r="BG203"/>
  <c r="BF203"/>
  <c r="BE203"/>
  <c r="BD203"/>
  <c r="BC203"/>
  <c r="BB203"/>
  <c r="BA203"/>
  <c r="AZ203"/>
  <c r="AY203"/>
  <c r="AX203"/>
  <c r="AW203"/>
  <c r="AV203"/>
  <c r="AU203"/>
  <c r="AT203"/>
  <c r="AS203"/>
  <c r="AR203"/>
  <c r="AQ203"/>
  <c r="AP203"/>
  <c r="AO203"/>
  <c r="AN203"/>
  <c r="AM203"/>
  <c r="AL203"/>
  <c r="AK203"/>
  <c r="AJ203"/>
  <c r="AI203"/>
  <c r="AH203"/>
  <c r="AG203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B203"/>
  <c r="CU202"/>
  <c r="CS202"/>
  <c r="BF202"/>
  <c r="CU201"/>
  <c r="CS201"/>
  <c r="BF201"/>
  <c r="CU200"/>
  <c r="CS200"/>
  <c r="BF200"/>
  <c r="CU199"/>
  <c r="CS199"/>
  <c r="BF199"/>
  <c r="CU198"/>
  <c r="CS198"/>
  <c r="BF198"/>
  <c r="CU197"/>
  <c r="CS197"/>
  <c r="BF197"/>
  <c r="CU196"/>
  <c r="CS196"/>
  <c r="BF196"/>
  <c r="CU195"/>
  <c r="CS195"/>
  <c r="BF195"/>
  <c r="CU194"/>
  <c r="CS194"/>
  <c r="BF194"/>
  <c r="CU193"/>
  <c r="CS193"/>
  <c r="BF193"/>
  <c r="CU192"/>
  <c r="CS192"/>
  <c r="BF192"/>
  <c r="EK129"/>
  <c r="EK130"/>
  <c r="EK131"/>
  <c r="EK132"/>
  <c r="EK133"/>
  <c r="EK134"/>
  <c r="EK135"/>
  <c r="EK136"/>
  <c r="EK137"/>
  <c r="EK138"/>
  <c r="EK139"/>
  <c r="EK140"/>
  <c r="EK141"/>
  <c r="EK142"/>
  <c r="EK143"/>
  <c r="EK144"/>
  <c r="EK145"/>
  <c r="EK146"/>
  <c r="EK147"/>
  <c r="EK148"/>
  <c r="EK149"/>
  <c r="EK150"/>
  <c r="EK151"/>
  <c r="EK152"/>
  <c r="EK153"/>
  <c r="EK154"/>
  <c r="EK155"/>
  <c r="EK156"/>
  <c r="EK157"/>
  <c r="EK158"/>
  <c r="EK159"/>
  <c r="EK160"/>
  <c r="EK161"/>
  <c r="EK162"/>
  <c r="EK163"/>
  <c r="EK164"/>
  <c r="EK165"/>
  <c r="EK166"/>
  <c r="EK167"/>
  <c r="EK168"/>
  <c r="EK169"/>
  <c r="EK170"/>
  <c r="EJ129"/>
  <c r="EJ130"/>
  <c r="EJ131"/>
  <c r="EJ132"/>
  <c r="EJ133"/>
  <c r="EJ134"/>
  <c r="EJ135"/>
  <c r="EJ136"/>
  <c r="EJ137"/>
  <c r="EJ138"/>
  <c r="EJ139"/>
  <c r="EJ140"/>
  <c r="EJ141"/>
  <c r="EJ142"/>
  <c r="EJ143"/>
  <c r="EJ144"/>
  <c r="EJ145"/>
  <c r="EJ146"/>
  <c r="EJ147"/>
  <c r="EJ148"/>
  <c r="EJ149"/>
  <c r="EJ150"/>
  <c r="EJ151"/>
  <c r="EJ152"/>
  <c r="EJ153"/>
  <c r="EJ154"/>
  <c r="EJ155"/>
  <c r="EJ156"/>
  <c r="EJ157"/>
  <c r="EJ158"/>
  <c r="EJ159"/>
  <c r="EJ160"/>
  <c r="EJ161"/>
  <c r="EJ162"/>
  <c r="EJ163"/>
  <c r="EJ164"/>
  <c r="EJ165"/>
  <c r="EJ166"/>
  <c r="EJ167"/>
  <c r="EJ168"/>
  <c r="EJ169"/>
  <c r="EJ170"/>
  <c r="EI129"/>
  <c r="EI130"/>
  <c r="EI131"/>
  <c r="EI132"/>
  <c r="EI133"/>
  <c r="EI134"/>
  <c r="EI135"/>
  <c r="EI136"/>
  <c r="EI137"/>
  <c r="EI138"/>
  <c r="EI139"/>
  <c r="EI140"/>
  <c r="EI141"/>
  <c r="EI142"/>
  <c r="EI143"/>
  <c r="EI144"/>
  <c r="EI145"/>
  <c r="EI146"/>
  <c r="EI147"/>
  <c r="EI148"/>
  <c r="EI149"/>
  <c r="EI150"/>
  <c r="EI151"/>
  <c r="EI152"/>
  <c r="EI153"/>
  <c r="EI154"/>
  <c r="EI155"/>
  <c r="EI156"/>
  <c r="EI157"/>
  <c r="EI158"/>
  <c r="EI159"/>
  <c r="EI160"/>
  <c r="EI161"/>
  <c r="EI162"/>
  <c r="EI163"/>
  <c r="EI164"/>
  <c r="EI165"/>
  <c r="EI166"/>
  <c r="EI167"/>
  <c r="EI168"/>
  <c r="EI169"/>
  <c r="EI170"/>
  <c r="EH129"/>
  <c r="EH130"/>
  <c r="EH131"/>
  <c r="EH132"/>
  <c r="EH133"/>
  <c r="EH134"/>
  <c r="EH135"/>
  <c r="EH136"/>
  <c r="EH137"/>
  <c r="EH138"/>
  <c r="EH139"/>
  <c r="EH140"/>
  <c r="EH141"/>
  <c r="EH142"/>
  <c r="EH143"/>
  <c r="EH144"/>
  <c r="EH145"/>
  <c r="EH146"/>
  <c r="EH147"/>
  <c r="EH148"/>
  <c r="EH149"/>
  <c r="EH150"/>
  <c r="EH151"/>
  <c r="EH152"/>
  <c r="EH153"/>
  <c r="EH154"/>
  <c r="EH155"/>
  <c r="EH156"/>
  <c r="EH157"/>
  <c r="EH158"/>
  <c r="EH159"/>
  <c r="EH160"/>
  <c r="EH161"/>
  <c r="EH162"/>
  <c r="EH163"/>
  <c r="EH164"/>
  <c r="EH165"/>
  <c r="EH166"/>
  <c r="EH167"/>
  <c r="EH168"/>
  <c r="EH169"/>
  <c r="EH170"/>
  <c r="EG129"/>
  <c r="EG130"/>
  <c r="EG131"/>
  <c r="EG132"/>
  <c r="EG133"/>
  <c r="EG134"/>
  <c r="EG135"/>
  <c r="EG136"/>
  <c r="EG137"/>
  <c r="EG138"/>
  <c r="EG139"/>
  <c r="EG140"/>
  <c r="EG141"/>
  <c r="EG142"/>
  <c r="EG143"/>
  <c r="EG144"/>
  <c r="EG145"/>
  <c r="EG146"/>
  <c r="EG147"/>
  <c r="EG148"/>
  <c r="EG149"/>
  <c r="EG150"/>
  <c r="EG151"/>
  <c r="EG152"/>
  <c r="EG153"/>
  <c r="EG154"/>
  <c r="EG155"/>
  <c r="EG156"/>
  <c r="EG157"/>
  <c r="EG158"/>
  <c r="EG159"/>
  <c r="EG160"/>
  <c r="EG161"/>
  <c r="EG162"/>
  <c r="EG163"/>
  <c r="EG164"/>
  <c r="EG165"/>
  <c r="EG166"/>
  <c r="EG167"/>
  <c r="EG168"/>
  <c r="EG169"/>
  <c r="EG170"/>
  <c r="EF129"/>
  <c r="EF130"/>
  <c r="EF131"/>
  <c r="EF132"/>
  <c r="EF133"/>
  <c r="EF134"/>
  <c r="EF135"/>
  <c r="EF136"/>
  <c r="EF137"/>
  <c r="EF138"/>
  <c r="EF139"/>
  <c r="EF140"/>
  <c r="EF141"/>
  <c r="EF142"/>
  <c r="EF143"/>
  <c r="EF144"/>
  <c r="EF145"/>
  <c r="EF146"/>
  <c r="EF147"/>
  <c r="EF148"/>
  <c r="EF149"/>
  <c r="EF150"/>
  <c r="EF151"/>
  <c r="EF152"/>
  <c r="EF153"/>
  <c r="EF154"/>
  <c r="EF155"/>
  <c r="EF156"/>
  <c r="EF157"/>
  <c r="EF158"/>
  <c r="EF159"/>
  <c r="EF160"/>
  <c r="EF161"/>
  <c r="EF162"/>
  <c r="EF163"/>
  <c r="EF164"/>
  <c r="EF165"/>
  <c r="EF166"/>
  <c r="EF167"/>
  <c r="EF168"/>
  <c r="EF169"/>
  <c r="EF170"/>
  <c r="EE129"/>
  <c r="EE130"/>
  <c r="EE131"/>
  <c r="EE132"/>
  <c r="EE133"/>
  <c r="EE134"/>
  <c r="EE135"/>
  <c r="EE136"/>
  <c r="EE137"/>
  <c r="EE138"/>
  <c r="EE139"/>
  <c r="EE140"/>
  <c r="EE141"/>
  <c r="EE142"/>
  <c r="EE143"/>
  <c r="EE144"/>
  <c r="EE145"/>
  <c r="EE146"/>
  <c r="EE147"/>
  <c r="EE148"/>
  <c r="EE149"/>
  <c r="EE150"/>
  <c r="EE151"/>
  <c r="EE152"/>
  <c r="EE153"/>
  <c r="EE154"/>
  <c r="EE155"/>
  <c r="EE156"/>
  <c r="EE157"/>
  <c r="EE158"/>
  <c r="EE159"/>
  <c r="EE160"/>
  <c r="EE161"/>
  <c r="EE162"/>
  <c r="EE163"/>
  <c r="EE164"/>
  <c r="EE165"/>
  <c r="EE166"/>
  <c r="EE167"/>
  <c r="EE168"/>
  <c r="EE169"/>
  <c r="EE170"/>
  <c r="ED129"/>
  <c r="ED130"/>
  <c r="ED131"/>
  <c r="ED132"/>
  <c r="ED133"/>
  <c r="ED134"/>
  <c r="ED135"/>
  <c r="ED136"/>
  <c r="ED137"/>
  <c r="ED138"/>
  <c r="ED139"/>
  <c r="ED140"/>
  <c r="ED141"/>
  <c r="ED142"/>
  <c r="ED143"/>
  <c r="ED144"/>
  <c r="ED145"/>
  <c r="ED146"/>
  <c r="ED147"/>
  <c r="ED148"/>
  <c r="ED149"/>
  <c r="ED150"/>
  <c r="ED151"/>
  <c r="ED152"/>
  <c r="ED153"/>
  <c r="ED154"/>
  <c r="ED155"/>
  <c r="ED156"/>
  <c r="ED157"/>
  <c r="ED158"/>
  <c r="ED159"/>
  <c r="ED160"/>
  <c r="ED161"/>
  <c r="ED162"/>
  <c r="ED163"/>
  <c r="ED164"/>
  <c r="ED165"/>
  <c r="ED166"/>
  <c r="ED167"/>
  <c r="ED168"/>
  <c r="ED169"/>
  <c r="ED170"/>
  <c r="EC129"/>
  <c r="EC130"/>
  <c r="EC131"/>
  <c r="EC132"/>
  <c r="EC133"/>
  <c r="EC134"/>
  <c r="EC135"/>
  <c r="EC136"/>
  <c r="EC137"/>
  <c r="EC138"/>
  <c r="EC139"/>
  <c r="EC140"/>
  <c r="EC141"/>
  <c r="EC142"/>
  <c r="EC143"/>
  <c r="EC144"/>
  <c r="EC145"/>
  <c r="EC146"/>
  <c r="EC147"/>
  <c r="EC148"/>
  <c r="EC149"/>
  <c r="EC150"/>
  <c r="EC151"/>
  <c r="EC152"/>
  <c r="EC153"/>
  <c r="EC154"/>
  <c r="EC155"/>
  <c r="EC156"/>
  <c r="EC157"/>
  <c r="EC158"/>
  <c r="EC159"/>
  <c r="EC160"/>
  <c r="EC161"/>
  <c r="EC162"/>
  <c r="EC163"/>
  <c r="EC164"/>
  <c r="EC165"/>
  <c r="EC166"/>
  <c r="EC167"/>
  <c r="EC168"/>
  <c r="EC169"/>
  <c r="EC170"/>
  <c r="EB129"/>
  <c r="EB130"/>
  <c r="EB131"/>
  <c r="EB132"/>
  <c r="EB133"/>
  <c r="EB134"/>
  <c r="EB135"/>
  <c r="EB136"/>
  <c r="EB137"/>
  <c r="EB138"/>
  <c r="EB139"/>
  <c r="EB140"/>
  <c r="EB141"/>
  <c r="EB142"/>
  <c r="EB143"/>
  <c r="EB144"/>
  <c r="EB145"/>
  <c r="EB146"/>
  <c r="EB147"/>
  <c r="EB148"/>
  <c r="EB149"/>
  <c r="EB150"/>
  <c r="EB151"/>
  <c r="EB152"/>
  <c r="EB153"/>
  <c r="EB154"/>
  <c r="EB155"/>
  <c r="EB156"/>
  <c r="EB157"/>
  <c r="EB158"/>
  <c r="EB159"/>
  <c r="EB160"/>
  <c r="EB161"/>
  <c r="EB162"/>
  <c r="EB163"/>
  <c r="EB164"/>
  <c r="EB165"/>
  <c r="EB166"/>
  <c r="EB167"/>
  <c r="EB168"/>
  <c r="EB169"/>
  <c r="EB170"/>
  <c r="EA129"/>
  <c r="EA130"/>
  <c r="EA131"/>
  <c r="EA132"/>
  <c r="EA133"/>
  <c r="EA134"/>
  <c r="EA135"/>
  <c r="EA136"/>
  <c r="EA137"/>
  <c r="EA138"/>
  <c r="EA139"/>
  <c r="EA140"/>
  <c r="EA141"/>
  <c r="EA142"/>
  <c r="EA143"/>
  <c r="EA144"/>
  <c r="EA145"/>
  <c r="EA146"/>
  <c r="EA147"/>
  <c r="EA148"/>
  <c r="EA149"/>
  <c r="EA150"/>
  <c r="EA151"/>
  <c r="EA152"/>
  <c r="EA153"/>
  <c r="EA154"/>
  <c r="EA155"/>
  <c r="EA156"/>
  <c r="EA157"/>
  <c r="EA158"/>
  <c r="EA159"/>
  <c r="EA160"/>
  <c r="EA161"/>
  <c r="EA162"/>
  <c r="EA163"/>
  <c r="EA164"/>
  <c r="EA165"/>
  <c r="EA166"/>
  <c r="EA167"/>
  <c r="EA168"/>
  <c r="EA169"/>
  <c r="EA170"/>
  <c r="DZ129"/>
  <c r="DZ130"/>
  <c r="DZ131"/>
  <c r="DZ132"/>
  <c r="DZ133"/>
  <c r="DZ134"/>
  <c r="DZ135"/>
  <c r="DZ136"/>
  <c r="DZ137"/>
  <c r="DZ138"/>
  <c r="DZ139"/>
  <c r="DZ140"/>
  <c r="DZ141"/>
  <c r="DZ142"/>
  <c r="DZ143"/>
  <c r="DZ144"/>
  <c r="DZ145"/>
  <c r="DZ146"/>
  <c r="DZ147"/>
  <c r="DZ148"/>
  <c r="DZ149"/>
  <c r="DZ150"/>
  <c r="DZ151"/>
  <c r="DZ152"/>
  <c r="DZ153"/>
  <c r="DZ154"/>
  <c r="DZ155"/>
  <c r="DZ156"/>
  <c r="DZ157"/>
  <c r="DZ158"/>
  <c r="DZ159"/>
  <c r="DZ160"/>
  <c r="DZ161"/>
  <c r="DZ162"/>
  <c r="DZ163"/>
  <c r="DZ164"/>
  <c r="DZ165"/>
  <c r="DZ166"/>
  <c r="DZ167"/>
  <c r="DZ168"/>
  <c r="DZ169"/>
  <c r="DZ170"/>
  <c r="DY129"/>
  <c r="DY130"/>
  <c r="DY131"/>
  <c r="DY132"/>
  <c r="DY133"/>
  <c r="DY134"/>
  <c r="DY135"/>
  <c r="DY136"/>
  <c r="DY137"/>
  <c r="DY138"/>
  <c r="DY139"/>
  <c r="DY140"/>
  <c r="DY141"/>
  <c r="DY142"/>
  <c r="DY143"/>
  <c r="DY144"/>
  <c r="DY145"/>
  <c r="DY146"/>
  <c r="DY147"/>
  <c r="DY148"/>
  <c r="DY149"/>
  <c r="DY150"/>
  <c r="DY151"/>
  <c r="DY152"/>
  <c r="DY153"/>
  <c r="DY154"/>
  <c r="DY155"/>
  <c r="DY156"/>
  <c r="DY157"/>
  <c r="DY158"/>
  <c r="DY159"/>
  <c r="DY160"/>
  <c r="DY161"/>
  <c r="DY162"/>
  <c r="DY163"/>
  <c r="DY164"/>
  <c r="DY165"/>
  <c r="DY166"/>
  <c r="DY167"/>
  <c r="DY168"/>
  <c r="DY169"/>
  <c r="DY170"/>
  <c r="DX129"/>
  <c r="DX130"/>
  <c r="DX131"/>
  <c r="DX132"/>
  <c r="DX133"/>
  <c r="DX134"/>
  <c r="DX135"/>
  <c r="DX136"/>
  <c r="DX137"/>
  <c r="DX138"/>
  <c r="DX139"/>
  <c r="DX140"/>
  <c r="DX141"/>
  <c r="DX142"/>
  <c r="DX143"/>
  <c r="DX144"/>
  <c r="DX145"/>
  <c r="DX146"/>
  <c r="DX147"/>
  <c r="DX148"/>
  <c r="DX149"/>
  <c r="DX150"/>
  <c r="DX151"/>
  <c r="DX152"/>
  <c r="DX153"/>
  <c r="DX154"/>
  <c r="DX155"/>
  <c r="DX156"/>
  <c r="DX157"/>
  <c r="DX158"/>
  <c r="DX159"/>
  <c r="DX160"/>
  <c r="DX161"/>
  <c r="DX162"/>
  <c r="DX163"/>
  <c r="DX164"/>
  <c r="DX165"/>
  <c r="DX166"/>
  <c r="DX167"/>
  <c r="DX168"/>
  <c r="DX169"/>
  <c r="DX170"/>
  <c r="DW129"/>
  <c r="DW130"/>
  <c r="DW131"/>
  <c r="DW132"/>
  <c r="DW133"/>
  <c r="DW134"/>
  <c r="DW135"/>
  <c r="DW136"/>
  <c r="DW137"/>
  <c r="DW138"/>
  <c r="DW139"/>
  <c r="DW140"/>
  <c r="DW141"/>
  <c r="DW142"/>
  <c r="DW143"/>
  <c r="DW144"/>
  <c r="DW145"/>
  <c r="DW146"/>
  <c r="DW147"/>
  <c r="DW148"/>
  <c r="DW149"/>
  <c r="DW150"/>
  <c r="DW151"/>
  <c r="DW152"/>
  <c r="DW153"/>
  <c r="DW154"/>
  <c r="DW155"/>
  <c r="DW156"/>
  <c r="DW157"/>
  <c r="DW158"/>
  <c r="DW159"/>
  <c r="DW160"/>
  <c r="DW161"/>
  <c r="DW162"/>
  <c r="DW163"/>
  <c r="DW164"/>
  <c r="DW165"/>
  <c r="DW166"/>
  <c r="DW167"/>
  <c r="DW168"/>
  <c r="DW169"/>
  <c r="DW170"/>
  <c r="DV129"/>
  <c r="DV130"/>
  <c r="DV131"/>
  <c r="DV132"/>
  <c r="DV133"/>
  <c r="DV134"/>
  <c r="DV135"/>
  <c r="DV136"/>
  <c r="DV137"/>
  <c r="DV138"/>
  <c r="DV139"/>
  <c r="DV140"/>
  <c r="DV141"/>
  <c r="DV142"/>
  <c r="DV143"/>
  <c r="DV144"/>
  <c r="DV145"/>
  <c r="DV146"/>
  <c r="DV147"/>
  <c r="DV148"/>
  <c r="DV149"/>
  <c r="DV150"/>
  <c r="DV151"/>
  <c r="DV152"/>
  <c r="DV153"/>
  <c r="DV154"/>
  <c r="DV155"/>
  <c r="DV156"/>
  <c r="DV157"/>
  <c r="DV158"/>
  <c r="DV159"/>
  <c r="DV160"/>
  <c r="DV161"/>
  <c r="DV162"/>
  <c r="DV163"/>
  <c r="DV164"/>
  <c r="DV165"/>
  <c r="DV166"/>
  <c r="DV167"/>
  <c r="DV168"/>
  <c r="DV169"/>
  <c r="DV170"/>
  <c r="DU129"/>
  <c r="DU130"/>
  <c r="DU131"/>
  <c r="DU132"/>
  <c r="DU133"/>
  <c r="DU134"/>
  <c r="DU135"/>
  <c r="DU136"/>
  <c r="DU137"/>
  <c r="DU138"/>
  <c r="DU139"/>
  <c r="DU140"/>
  <c r="DU141"/>
  <c r="DU142"/>
  <c r="DU143"/>
  <c r="DU144"/>
  <c r="DU145"/>
  <c r="DU146"/>
  <c r="DU147"/>
  <c r="DU148"/>
  <c r="DU149"/>
  <c r="DU150"/>
  <c r="DU151"/>
  <c r="DU152"/>
  <c r="DU153"/>
  <c r="DU154"/>
  <c r="DU155"/>
  <c r="DU156"/>
  <c r="DU157"/>
  <c r="DU158"/>
  <c r="DU159"/>
  <c r="DU160"/>
  <c r="DU161"/>
  <c r="DU162"/>
  <c r="DU163"/>
  <c r="DU164"/>
  <c r="DU165"/>
  <c r="DU166"/>
  <c r="DU167"/>
  <c r="DU168"/>
  <c r="DU169"/>
  <c r="DU170"/>
  <c r="DT129"/>
  <c r="DT130"/>
  <c r="DT131"/>
  <c r="DT132"/>
  <c r="DT133"/>
  <c r="DT134"/>
  <c r="DT135"/>
  <c r="DT136"/>
  <c r="DT137"/>
  <c r="DT138"/>
  <c r="DT139"/>
  <c r="DT140"/>
  <c r="DT141"/>
  <c r="DT142"/>
  <c r="DT143"/>
  <c r="DT144"/>
  <c r="DT145"/>
  <c r="DT146"/>
  <c r="DT147"/>
  <c r="DT148"/>
  <c r="DT149"/>
  <c r="DT150"/>
  <c r="DT151"/>
  <c r="DT152"/>
  <c r="DT153"/>
  <c r="DT154"/>
  <c r="DT155"/>
  <c r="DT156"/>
  <c r="DT157"/>
  <c r="DT158"/>
  <c r="DT159"/>
  <c r="DT160"/>
  <c r="DT161"/>
  <c r="DT162"/>
  <c r="DT163"/>
  <c r="DT164"/>
  <c r="DT165"/>
  <c r="DT166"/>
  <c r="DT167"/>
  <c r="DT168"/>
  <c r="DT169"/>
  <c r="DT170"/>
  <c r="DS129"/>
  <c r="DS130"/>
  <c r="DS131"/>
  <c r="DS132"/>
  <c r="DS133"/>
  <c r="DS134"/>
  <c r="DS135"/>
  <c r="DS136"/>
  <c r="DS137"/>
  <c r="DS138"/>
  <c r="DS139"/>
  <c r="DS140"/>
  <c r="DS141"/>
  <c r="DS142"/>
  <c r="DS143"/>
  <c r="DS144"/>
  <c r="DS145"/>
  <c r="DS146"/>
  <c r="DS147"/>
  <c r="DS148"/>
  <c r="DS149"/>
  <c r="DS150"/>
  <c r="DS151"/>
  <c r="DS152"/>
  <c r="DS153"/>
  <c r="DS154"/>
  <c r="DS155"/>
  <c r="DS156"/>
  <c r="DS157"/>
  <c r="DS158"/>
  <c r="DS159"/>
  <c r="DS160"/>
  <c r="DS161"/>
  <c r="DS162"/>
  <c r="DS163"/>
  <c r="DS164"/>
  <c r="DS165"/>
  <c r="DS166"/>
  <c r="DS167"/>
  <c r="DS168"/>
  <c r="DS169"/>
  <c r="DS170"/>
  <c r="DR129"/>
  <c r="DR130"/>
  <c r="DR131"/>
  <c r="DR132"/>
  <c r="DR133"/>
  <c r="DR134"/>
  <c r="DR135"/>
  <c r="DR136"/>
  <c r="DR137"/>
  <c r="DR138"/>
  <c r="DR139"/>
  <c r="DR140"/>
  <c r="DR141"/>
  <c r="DR142"/>
  <c r="DR143"/>
  <c r="DR144"/>
  <c r="DR145"/>
  <c r="DR146"/>
  <c r="DR147"/>
  <c r="DR148"/>
  <c r="DR149"/>
  <c r="DR150"/>
  <c r="DR151"/>
  <c r="DR152"/>
  <c r="DR153"/>
  <c r="DR154"/>
  <c r="DR155"/>
  <c r="DR156"/>
  <c r="DR157"/>
  <c r="DR158"/>
  <c r="DR159"/>
  <c r="DR160"/>
  <c r="DR161"/>
  <c r="DR162"/>
  <c r="DR163"/>
  <c r="DR164"/>
  <c r="DR165"/>
  <c r="DR166"/>
  <c r="DR167"/>
  <c r="DR168"/>
  <c r="DR169"/>
  <c r="DR170"/>
  <c r="DQ129"/>
  <c r="DQ130"/>
  <c r="DQ131"/>
  <c r="DQ132"/>
  <c r="DQ133"/>
  <c r="DQ134"/>
  <c r="DQ135"/>
  <c r="DQ136"/>
  <c r="DQ137"/>
  <c r="DQ138"/>
  <c r="DQ139"/>
  <c r="DQ140"/>
  <c r="DQ141"/>
  <c r="DQ142"/>
  <c r="DQ143"/>
  <c r="DQ144"/>
  <c r="DQ145"/>
  <c r="DQ146"/>
  <c r="DQ147"/>
  <c r="DQ148"/>
  <c r="DQ149"/>
  <c r="DQ150"/>
  <c r="DQ151"/>
  <c r="DQ152"/>
  <c r="DQ153"/>
  <c r="DQ154"/>
  <c r="DQ155"/>
  <c r="DQ156"/>
  <c r="DQ157"/>
  <c r="DQ158"/>
  <c r="DQ159"/>
  <c r="DQ160"/>
  <c r="DQ161"/>
  <c r="DQ162"/>
  <c r="DQ163"/>
  <c r="DQ164"/>
  <c r="DQ165"/>
  <c r="DQ166"/>
  <c r="DQ167"/>
  <c r="DQ168"/>
  <c r="DQ169"/>
  <c r="DQ170"/>
  <c r="DP129"/>
  <c r="DP130"/>
  <c r="DP131"/>
  <c r="DP132"/>
  <c r="DP133"/>
  <c r="DP134"/>
  <c r="DP135"/>
  <c r="DP136"/>
  <c r="DP137"/>
  <c r="DP138"/>
  <c r="DP139"/>
  <c r="DP140"/>
  <c r="DP141"/>
  <c r="DP142"/>
  <c r="DP143"/>
  <c r="DP144"/>
  <c r="DP145"/>
  <c r="DP146"/>
  <c r="DP147"/>
  <c r="DP148"/>
  <c r="DP149"/>
  <c r="DP150"/>
  <c r="DP151"/>
  <c r="DP152"/>
  <c r="DP153"/>
  <c r="DP154"/>
  <c r="DP155"/>
  <c r="DP156"/>
  <c r="DP157"/>
  <c r="DP158"/>
  <c r="DP159"/>
  <c r="DP160"/>
  <c r="DP161"/>
  <c r="DP162"/>
  <c r="DP163"/>
  <c r="DP164"/>
  <c r="DP165"/>
  <c r="DP166"/>
  <c r="DP167"/>
  <c r="DP168"/>
  <c r="DP169"/>
  <c r="DP170"/>
  <c r="DO129"/>
  <c r="DO130"/>
  <c r="DO131"/>
  <c r="DO132"/>
  <c r="DO133"/>
  <c r="DO134"/>
  <c r="DO135"/>
  <c r="DO136"/>
  <c r="DO137"/>
  <c r="DO138"/>
  <c r="DO139"/>
  <c r="DO140"/>
  <c r="DO141"/>
  <c r="DO142"/>
  <c r="DO143"/>
  <c r="DO144"/>
  <c r="DO145"/>
  <c r="DO146"/>
  <c r="DO147"/>
  <c r="DO148"/>
  <c r="DO149"/>
  <c r="DO150"/>
  <c r="DO151"/>
  <c r="DO152"/>
  <c r="DO153"/>
  <c r="DO154"/>
  <c r="DO155"/>
  <c r="DO156"/>
  <c r="DO157"/>
  <c r="DO158"/>
  <c r="DO159"/>
  <c r="DO160"/>
  <c r="DO161"/>
  <c r="DO162"/>
  <c r="DO163"/>
  <c r="DO164"/>
  <c r="DO165"/>
  <c r="DO166"/>
  <c r="DO167"/>
  <c r="DO168"/>
  <c r="DO169"/>
  <c r="DO170"/>
  <c r="DN129"/>
  <c r="DN130"/>
  <c r="DN131"/>
  <c r="DN132"/>
  <c r="DN133"/>
  <c r="DN134"/>
  <c r="DN135"/>
  <c r="DN136"/>
  <c r="DN137"/>
  <c r="DN138"/>
  <c r="DN139"/>
  <c r="DN140"/>
  <c r="DN141"/>
  <c r="DN142"/>
  <c r="DN143"/>
  <c r="DN144"/>
  <c r="DN145"/>
  <c r="DN146"/>
  <c r="DN147"/>
  <c r="DN148"/>
  <c r="DN149"/>
  <c r="DN150"/>
  <c r="DN151"/>
  <c r="DN152"/>
  <c r="DN153"/>
  <c r="DN154"/>
  <c r="DN155"/>
  <c r="DN156"/>
  <c r="DN157"/>
  <c r="DN158"/>
  <c r="DN159"/>
  <c r="DN160"/>
  <c r="DN161"/>
  <c r="DN162"/>
  <c r="DN163"/>
  <c r="DN164"/>
  <c r="DN165"/>
  <c r="DN166"/>
  <c r="DN167"/>
  <c r="DN168"/>
  <c r="DN169"/>
  <c r="DN170"/>
  <c r="DM129"/>
  <c r="DM130"/>
  <c r="DM131"/>
  <c r="DM132"/>
  <c r="DM133"/>
  <c r="DM134"/>
  <c r="DM135"/>
  <c r="DM136"/>
  <c r="DM137"/>
  <c r="DM138"/>
  <c r="DM139"/>
  <c r="DM140"/>
  <c r="DM141"/>
  <c r="DM142"/>
  <c r="DM143"/>
  <c r="DM144"/>
  <c r="DM145"/>
  <c r="DM146"/>
  <c r="DM147"/>
  <c r="DM148"/>
  <c r="DM149"/>
  <c r="DM150"/>
  <c r="DM151"/>
  <c r="DM152"/>
  <c r="DM153"/>
  <c r="DM154"/>
  <c r="DM155"/>
  <c r="DM156"/>
  <c r="DM157"/>
  <c r="DM158"/>
  <c r="DM159"/>
  <c r="DM160"/>
  <c r="DM161"/>
  <c r="DM162"/>
  <c r="DM163"/>
  <c r="DM164"/>
  <c r="DM165"/>
  <c r="DM166"/>
  <c r="DM167"/>
  <c r="DM168"/>
  <c r="DM169"/>
  <c r="DM170"/>
  <c r="DL129"/>
  <c r="DL130"/>
  <c r="DL131"/>
  <c r="DL132"/>
  <c r="DL133"/>
  <c r="DL134"/>
  <c r="DL135"/>
  <c r="DL136"/>
  <c r="DL137"/>
  <c r="DL138"/>
  <c r="DL139"/>
  <c r="DL140"/>
  <c r="DL141"/>
  <c r="DL142"/>
  <c r="DL143"/>
  <c r="DL144"/>
  <c r="DL145"/>
  <c r="DL146"/>
  <c r="DL147"/>
  <c r="DL148"/>
  <c r="DL149"/>
  <c r="DL150"/>
  <c r="DL151"/>
  <c r="DL152"/>
  <c r="DL153"/>
  <c r="DL154"/>
  <c r="DL155"/>
  <c r="DL156"/>
  <c r="DL157"/>
  <c r="DL158"/>
  <c r="DL159"/>
  <c r="DL160"/>
  <c r="DL161"/>
  <c r="DL162"/>
  <c r="DL163"/>
  <c r="DL164"/>
  <c r="DL165"/>
  <c r="DL166"/>
  <c r="DL167"/>
  <c r="DL168"/>
  <c r="DL169"/>
  <c r="DL170"/>
  <c r="DK129"/>
  <c r="DK130"/>
  <c r="DK131"/>
  <c r="DK132"/>
  <c r="DK133"/>
  <c r="DK134"/>
  <c r="DK135"/>
  <c r="DK136"/>
  <c r="DK137"/>
  <c r="DK138"/>
  <c r="DK139"/>
  <c r="DK140"/>
  <c r="DK141"/>
  <c r="DK142"/>
  <c r="DK143"/>
  <c r="DK144"/>
  <c r="DK145"/>
  <c r="DK146"/>
  <c r="DK147"/>
  <c r="DK148"/>
  <c r="DK149"/>
  <c r="DK150"/>
  <c r="DK151"/>
  <c r="DK152"/>
  <c r="DK153"/>
  <c r="DK154"/>
  <c r="DK155"/>
  <c r="DK156"/>
  <c r="DK157"/>
  <c r="DK158"/>
  <c r="DK159"/>
  <c r="DK160"/>
  <c r="DK161"/>
  <c r="DK162"/>
  <c r="DK163"/>
  <c r="DK164"/>
  <c r="DK165"/>
  <c r="DK166"/>
  <c r="DK167"/>
  <c r="DK168"/>
  <c r="DK169"/>
  <c r="DK170"/>
  <c r="DJ129"/>
  <c r="DJ130"/>
  <c r="DJ131"/>
  <c r="DJ132"/>
  <c r="DJ133"/>
  <c r="DJ134"/>
  <c r="DJ135"/>
  <c r="DJ136"/>
  <c r="DJ137"/>
  <c r="DJ138"/>
  <c r="DJ139"/>
  <c r="DJ140"/>
  <c r="DJ141"/>
  <c r="DJ142"/>
  <c r="DJ143"/>
  <c r="DJ144"/>
  <c r="DJ145"/>
  <c r="DJ146"/>
  <c r="DJ147"/>
  <c r="DJ148"/>
  <c r="DJ149"/>
  <c r="DJ150"/>
  <c r="DJ151"/>
  <c r="DJ152"/>
  <c r="DJ153"/>
  <c r="DJ154"/>
  <c r="DJ155"/>
  <c r="DJ156"/>
  <c r="DJ157"/>
  <c r="DJ158"/>
  <c r="DJ159"/>
  <c r="DJ160"/>
  <c r="DJ161"/>
  <c r="DJ162"/>
  <c r="DJ163"/>
  <c r="DJ164"/>
  <c r="DJ165"/>
  <c r="DJ166"/>
  <c r="DJ167"/>
  <c r="DJ168"/>
  <c r="DJ169"/>
  <c r="DJ170"/>
  <c r="DI129"/>
  <c r="DI130"/>
  <c r="DI131"/>
  <c r="DI132"/>
  <c r="DI133"/>
  <c r="DI134"/>
  <c r="DI135"/>
  <c r="DI136"/>
  <c r="DI137"/>
  <c r="DI138"/>
  <c r="DI139"/>
  <c r="DI140"/>
  <c r="DI141"/>
  <c r="DI142"/>
  <c r="DI143"/>
  <c r="DI144"/>
  <c r="DI145"/>
  <c r="DI146"/>
  <c r="DI147"/>
  <c r="DI148"/>
  <c r="DI149"/>
  <c r="DI150"/>
  <c r="DI151"/>
  <c r="DI152"/>
  <c r="DI153"/>
  <c r="DI154"/>
  <c r="DI155"/>
  <c r="DI156"/>
  <c r="DI157"/>
  <c r="DI158"/>
  <c r="DI159"/>
  <c r="DI160"/>
  <c r="DI161"/>
  <c r="DI162"/>
  <c r="DI163"/>
  <c r="DI164"/>
  <c r="DI165"/>
  <c r="DI166"/>
  <c r="DI167"/>
  <c r="DI168"/>
  <c r="DI169"/>
  <c r="DI170"/>
  <c r="DH129"/>
  <c r="DH130"/>
  <c r="DH131"/>
  <c r="DH132"/>
  <c r="DH133"/>
  <c r="DH134"/>
  <c r="DH135"/>
  <c r="DH136"/>
  <c r="DH137"/>
  <c r="DH138"/>
  <c r="DH139"/>
  <c r="DH140"/>
  <c r="DH141"/>
  <c r="DH142"/>
  <c r="DH143"/>
  <c r="DH144"/>
  <c r="DH145"/>
  <c r="DH146"/>
  <c r="DH147"/>
  <c r="DH148"/>
  <c r="DH149"/>
  <c r="DH150"/>
  <c r="DH151"/>
  <c r="DH152"/>
  <c r="DH153"/>
  <c r="DH154"/>
  <c r="DH155"/>
  <c r="DH156"/>
  <c r="DH157"/>
  <c r="DH158"/>
  <c r="DH159"/>
  <c r="DH160"/>
  <c r="DH161"/>
  <c r="DH162"/>
  <c r="DH163"/>
  <c r="DH164"/>
  <c r="DH165"/>
  <c r="DH166"/>
  <c r="DH167"/>
  <c r="DH168"/>
  <c r="DH169"/>
  <c r="DH170"/>
  <c r="DG129"/>
  <c r="DG130"/>
  <c r="DG131"/>
  <c r="DG132"/>
  <c r="DG133"/>
  <c r="DG134"/>
  <c r="DG135"/>
  <c r="DG136"/>
  <c r="DG137"/>
  <c r="DG138"/>
  <c r="DG139"/>
  <c r="DG140"/>
  <c r="DG141"/>
  <c r="DG142"/>
  <c r="DG143"/>
  <c r="DG144"/>
  <c r="DG145"/>
  <c r="DG146"/>
  <c r="DG147"/>
  <c r="DG148"/>
  <c r="DG149"/>
  <c r="DG150"/>
  <c r="DG151"/>
  <c r="DG152"/>
  <c r="DG153"/>
  <c r="DG154"/>
  <c r="DG155"/>
  <c r="DG156"/>
  <c r="DG157"/>
  <c r="DG158"/>
  <c r="DG159"/>
  <c r="DG160"/>
  <c r="DG161"/>
  <c r="DG162"/>
  <c r="DG163"/>
  <c r="DG164"/>
  <c r="DG165"/>
  <c r="DG166"/>
  <c r="DG167"/>
  <c r="DG168"/>
  <c r="DG169"/>
  <c r="DG170"/>
  <c r="DF129"/>
  <c r="DF130"/>
  <c r="DF131"/>
  <c r="DF132"/>
  <c r="DF133"/>
  <c r="DF134"/>
  <c r="DF135"/>
  <c r="DF136"/>
  <c r="DF137"/>
  <c r="DF138"/>
  <c r="DF139"/>
  <c r="DF140"/>
  <c r="DF141"/>
  <c r="DF142"/>
  <c r="DF143"/>
  <c r="DF144"/>
  <c r="DF145"/>
  <c r="DF146"/>
  <c r="DF147"/>
  <c r="DF148"/>
  <c r="DF149"/>
  <c r="DF150"/>
  <c r="DF151"/>
  <c r="DF152"/>
  <c r="DF153"/>
  <c r="DF154"/>
  <c r="DF155"/>
  <c r="DF156"/>
  <c r="DF157"/>
  <c r="DF158"/>
  <c r="DF159"/>
  <c r="DF160"/>
  <c r="DF161"/>
  <c r="DF162"/>
  <c r="DF163"/>
  <c r="DF164"/>
  <c r="DF165"/>
  <c r="DF166"/>
  <c r="DF167"/>
  <c r="DF168"/>
  <c r="DF169"/>
  <c r="DF170"/>
  <c r="DE129"/>
  <c r="DE130"/>
  <c r="DE131"/>
  <c r="DE132"/>
  <c r="DE133"/>
  <c r="DE134"/>
  <c r="DE135"/>
  <c r="DE136"/>
  <c r="DE137"/>
  <c r="DE138"/>
  <c r="DE139"/>
  <c r="DE140"/>
  <c r="DE141"/>
  <c r="DE142"/>
  <c r="DE143"/>
  <c r="DE144"/>
  <c r="DE145"/>
  <c r="DE146"/>
  <c r="DE147"/>
  <c r="DE148"/>
  <c r="DE149"/>
  <c r="DE150"/>
  <c r="DE151"/>
  <c r="DE152"/>
  <c r="DE153"/>
  <c r="DE154"/>
  <c r="DE155"/>
  <c r="DE156"/>
  <c r="DE157"/>
  <c r="DE158"/>
  <c r="DE159"/>
  <c r="DE160"/>
  <c r="DE161"/>
  <c r="DE162"/>
  <c r="DE163"/>
  <c r="DE164"/>
  <c r="DE165"/>
  <c r="DE166"/>
  <c r="DE167"/>
  <c r="DE168"/>
  <c r="DE169"/>
  <c r="DE170"/>
  <c r="DD129"/>
  <c r="DD130"/>
  <c r="DD131"/>
  <c r="DD132"/>
  <c r="DD133"/>
  <c r="DD134"/>
  <c r="DD135"/>
  <c r="DD136"/>
  <c r="DD137"/>
  <c r="DD138"/>
  <c r="DD139"/>
  <c r="DD140"/>
  <c r="DD141"/>
  <c r="DD142"/>
  <c r="DD143"/>
  <c r="DD144"/>
  <c r="DD145"/>
  <c r="DD146"/>
  <c r="DD147"/>
  <c r="DD148"/>
  <c r="DD149"/>
  <c r="DD150"/>
  <c r="DD151"/>
  <c r="DD152"/>
  <c r="DD153"/>
  <c r="DD154"/>
  <c r="DD155"/>
  <c r="DD156"/>
  <c r="DD157"/>
  <c r="DD158"/>
  <c r="DD159"/>
  <c r="DD160"/>
  <c r="DD161"/>
  <c r="DD162"/>
  <c r="DD163"/>
  <c r="DD164"/>
  <c r="DD165"/>
  <c r="DD166"/>
  <c r="DD167"/>
  <c r="DD168"/>
  <c r="DD169"/>
  <c r="DD170"/>
  <c r="DC129"/>
  <c r="DC130"/>
  <c r="DC131"/>
  <c r="DC132"/>
  <c r="DC133"/>
  <c r="DC134"/>
  <c r="DC135"/>
  <c r="DC136"/>
  <c r="DC137"/>
  <c r="DC138"/>
  <c r="DC139"/>
  <c r="DC140"/>
  <c r="DC141"/>
  <c r="DC142"/>
  <c r="DC143"/>
  <c r="DC144"/>
  <c r="DC145"/>
  <c r="DC146"/>
  <c r="DC147"/>
  <c r="DC148"/>
  <c r="DC149"/>
  <c r="DC150"/>
  <c r="DC151"/>
  <c r="DC152"/>
  <c r="DC153"/>
  <c r="DC154"/>
  <c r="DC155"/>
  <c r="DC156"/>
  <c r="DC157"/>
  <c r="DC158"/>
  <c r="DC159"/>
  <c r="DC160"/>
  <c r="DC161"/>
  <c r="DC162"/>
  <c r="DC163"/>
  <c r="DC164"/>
  <c r="DC165"/>
  <c r="DC166"/>
  <c r="DC167"/>
  <c r="DC168"/>
  <c r="DC169"/>
  <c r="DC170"/>
  <c r="DB129"/>
  <c r="DB130"/>
  <c r="DB131"/>
  <c r="DB132"/>
  <c r="DB133"/>
  <c r="DB134"/>
  <c r="DB135"/>
  <c r="DB136"/>
  <c r="DB137"/>
  <c r="DB138"/>
  <c r="DB139"/>
  <c r="DB140"/>
  <c r="DB141"/>
  <c r="DB142"/>
  <c r="DB143"/>
  <c r="DB144"/>
  <c r="DB145"/>
  <c r="DB146"/>
  <c r="DB147"/>
  <c r="DB148"/>
  <c r="DB149"/>
  <c r="DB150"/>
  <c r="DB151"/>
  <c r="DB152"/>
  <c r="DB153"/>
  <c r="DB154"/>
  <c r="DB155"/>
  <c r="DB156"/>
  <c r="DB157"/>
  <c r="DB158"/>
  <c r="DB159"/>
  <c r="DB160"/>
  <c r="DB161"/>
  <c r="DB162"/>
  <c r="DB163"/>
  <c r="DB164"/>
  <c r="DB165"/>
  <c r="DB166"/>
  <c r="DB167"/>
  <c r="DB168"/>
  <c r="DB169"/>
  <c r="DB170"/>
  <c r="DA129"/>
  <c r="DA130"/>
  <c r="DA131"/>
  <c r="DA132"/>
  <c r="DA133"/>
  <c r="DA134"/>
  <c r="DA135"/>
  <c r="DA136"/>
  <c r="DA137"/>
  <c r="DA138"/>
  <c r="DA139"/>
  <c r="DA140"/>
  <c r="DA141"/>
  <c r="DA142"/>
  <c r="DA143"/>
  <c r="DA144"/>
  <c r="DA145"/>
  <c r="DA146"/>
  <c r="DA147"/>
  <c r="DA148"/>
  <c r="DA149"/>
  <c r="DA150"/>
  <c r="DA151"/>
  <c r="DA152"/>
  <c r="DA153"/>
  <c r="DA154"/>
  <c r="DA155"/>
  <c r="DA156"/>
  <c r="DA157"/>
  <c r="DA158"/>
  <c r="DA159"/>
  <c r="DA160"/>
  <c r="DA161"/>
  <c r="DA162"/>
  <c r="DA163"/>
  <c r="DA164"/>
  <c r="DA165"/>
  <c r="DA166"/>
  <c r="DA167"/>
  <c r="DA168"/>
  <c r="DA169"/>
  <c r="DA170"/>
  <c r="CZ129"/>
  <c r="CZ130"/>
  <c r="CZ131"/>
  <c r="CZ132"/>
  <c r="CZ133"/>
  <c r="CZ134"/>
  <c r="CZ135"/>
  <c r="CZ136"/>
  <c r="CZ137"/>
  <c r="CZ138"/>
  <c r="CZ139"/>
  <c r="CZ140"/>
  <c r="CZ141"/>
  <c r="CZ142"/>
  <c r="CZ143"/>
  <c r="CZ144"/>
  <c r="CZ145"/>
  <c r="CZ146"/>
  <c r="CZ147"/>
  <c r="CZ148"/>
  <c r="CZ149"/>
  <c r="CZ150"/>
  <c r="CZ151"/>
  <c r="CZ152"/>
  <c r="CZ153"/>
  <c r="CZ154"/>
  <c r="CZ155"/>
  <c r="CZ156"/>
  <c r="CZ157"/>
  <c r="CZ158"/>
  <c r="CZ159"/>
  <c r="CZ160"/>
  <c r="CZ161"/>
  <c r="CZ162"/>
  <c r="CZ163"/>
  <c r="CZ164"/>
  <c r="CZ165"/>
  <c r="CZ166"/>
  <c r="CZ167"/>
  <c r="CZ168"/>
  <c r="CZ169"/>
  <c r="CZ170"/>
  <c r="CY129"/>
  <c r="CY130"/>
  <c r="CY131"/>
  <c r="CY132"/>
  <c r="CY133"/>
  <c r="CY134"/>
  <c r="CY135"/>
  <c r="CY136"/>
  <c r="CY137"/>
  <c r="CY138"/>
  <c r="CY139"/>
  <c r="CY140"/>
  <c r="CY141"/>
  <c r="CY142"/>
  <c r="CY143"/>
  <c r="CY144"/>
  <c r="CY145"/>
  <c r="CY146"/>
  <c r="CY147"/>
  <c r="CY148"/>
  <c r="CY149"/>
  <c r="CY150"/>
  <c r="CY151"/>
  <c r="CY152"/>
  <c r="CY153"/>
  <c r="CY154"/>
  <c r="CY155"/>
  <c r="CY156"/>
  <c r="CY157"/>
  <c r="CY158"/>
  <c r="CY159"/>
  <c r="CY160"/>
  <c r="CY161"/>
  <c r="CY162"/>
  <c r="CY163"/>
  <c r="CY164"/>
  <c r="CY165"/>
  <c r="CY166"/>
  <c r="CY167"/>
  <c r="CY168"/>
  <c r="CY169"/>
  <c r="CY170"/>
  <c r="CX129"/>
  <c r="CX130"/>
  <c r="CX131"/>
  <c r="CX132"/>
  <c r="CX133"/>
  <c r="CX134"/>
  <c r="CX135"/>
  <c r="CX136"/>
  <c r="CX137"/>
  <c r="CX138"/>
  <c r="CX139"/>
  <c r="CX140"/>
  <c r="CX141"/>
  <c r="CX142"/>
  <c r="CX143"/>
  <c r="CX144"/>
  <c r="CX145"/>
  <c r="CX146"/>
  <c r="CX147"/>
  <c r="CX148"/>
  <c r="CX149"/>
  <c r="CX150"/>
  <c r="CX151"/>
  <c r="CX152"/>
  <c r="CX153"/>
  <c r="CX154"/>
  <c r="CX155"/>
  <c r="CX156"/>
  <c r="CX157"/>
  <c r="CX158"/>
  <c r="CX159"/>
  <c r="CX160"/>
  <c r="CX161"/>
  <c r="CX162"/>
  <c r="CX163"/>
  <c r="CX164"/>
  <c r="CX165"/>
  <c r="CX166"/>
  <c r="CX167"/>
  <c r="CX168"/>
  <c r="CX169"/>
  <c r="CX170"/>
  <c r="CW129"/>
  <c r="CW130"/>
  <c r="CW131"/>
  <c r="CW132"/>
  <c r="CW133"/>
  <c r="CW134"/>
  <c r="CW135"/>
  <c r="CW136"/>
  <c r="CW137"/>
  <c r="CW138"/>
  <c r="CW139"/>
  <c r="CW140"/>
  <c r="CW141"/>
  <c r="CW142"/>
  <c r="CW143"/>
  <c r="CW144"/>
  <c r="CW145"/>
  <c r="CW146"/>
  <c r="CW147"/>
  <c r="CW148"/>
  <c r="CW149"/>
  <c r="CW150"/>
  <c r="CW151"/>
  <c r="CW152"/>
  <c r="CW153"/>
  <c r="CW154"/>
  <c r="CW155"/>
  <c r="CW156"/>
  <c r="CW157"/>
  <c r="CW158"/>
  <c r="CW159"/>
  <c r="CW160"/>
  <c r="CW161"/>
  <c r="CW162"/>
  <c r="CW163"/>
  <c r="CW164"/>
  <c r="CW165"/>
  <c r="CW166"/>
  <c r="CW167"/>
  <c r="CW168"/>
  <c r="CW169"/>
  <c r="CW170"/>
  <c r="CV129"/>
  <c r="CV130"/>
  <c r="CV131"/>
  <c r="CV132"/>
  <c r="CV133"/>
  <c r="CV134"/>
  <c r="CV135"/>
  <c r="CV136"/>
  <c r="CV137"/>
  <c r="CV138"/>
  <c r="CV139"/>
  <c r="CV140"/>
  <c r="CV141"/>
  <c r="CV142"/>
  <c r="CV143"/>
  <c r="CV144"/>
  <c r="CV145"/>
  <c r="CV146"/>
  <c r="CV147"/>
  <c r="CV148"/>
  <c r="CV149"/>
  <c r="CV150"/>
  <c r="CV151"/>
  <c r="CV152"/>
  <c r="CV153"/>
  <c r="CV154"/>
  <c r="CV155"/>
  <c r="CV156"/>
  <c r="CV157"/>
  <c r="CV158"/>
  <c r="CV159"/>
  <c r="CV160"/>
  <c r="CV161"/>
  <c r="CV162"/>
  <c r="CV163"/>
  <c r="CV164"/>
  <c r="CV165"/>
  <c r="CV166"/>
  <c r="CV167"/>
  <c r="CV168"/>
  <c r="CV169"/>
  <c r="CV170"/>
  <c r="CU129"/>
  <c r="CU130"/>
  <c r="CU131"/>
  <c r="CU132"/>
  <c r="CU133"/>
  <c r="CU134"/>
  <c r="CU135"/>
  <c r="CU136"/>
  <c r="CU137"/>
  <c r="CU138"/>
  <c r="CU139"/>
  <c r="CU140"/>
  <c r="CU141"/>
  <c r="CU142"/>
  <c r="CU143"/>
  <c r="CU144"/>
  <c r="CU145"/>
  <c r="CU146"/>
  <c r="CU147"/>
  <c r="CU148"/>
  <c r="CU149"/>
  <c r="CU150"/>
  <c r="CU151"/>
  <c r="CU152"/>
  <c r="CU153"/>
  <c r="CU154"/>
  <c r="CU155"/>
  <c r="CU156"/>
  <c r="CU157"/>
  <c r="CU158"/>
  <c r="CU159"/>
  <c r="CU160"/>
  <c r="CU161"/>
  <c r="CU162"/>
  <c r="CU163"/>
  <c r="CU164"/>
  <c r="CU165"/>
  <c r="CU166"/>
  <c r="CU167"/>
  <c r="CU168"/>
  <c r="CU169"/>
  <c r="CU170"/>
  <c r="CT129"/>
  <c r="CT130"/>
  <c r="CT131"/>
  <c r="CT132"/>
  <c r="CT133"/>
  <c r="CT134"/>
  <c r="CT135"/>
  <c r="CT136"/>
  <c r="CT137"/>
  <c r="CT138"/>
  <c r="CT139"/>
  <c r="CT140"/>
  <c r="CT141"/>
  <c r="CT142"/>
  <c r="CT143"/>
  <c r="CT144"/>
  <c r="CT145"/>
  <c r="CT146"/>
  <c r="CT147"/>
  <c r="CT148"/>
  <c r="CT149"/>
  <c r="CT150"/>
  <c r="CT151"/>
  <c r="CT152"/>
  <c r="CT153"/>
  <c r="CT154"/>
  <c r="CT155"/>
  <c r="CT156"/>
  <c r="CT157"/>
  <c r="CT158"/>
  <c r="CT159"/>
  <c r="CT160"/>
  <c r="CT161"/>
  <c r="CT162"/>
  <c r="CT163"/>
  <c r="CT164"/>
  <c r="CT165"/>
  <c r="CT166"/>
  <c r="CT167"/>
  <c r="CT168"/>
  <c r="CT169"/>
  <c r="CT170"/>
  <c r="CS129"/>
  <c r="CS130"/>
  <c r="CS131"/>
  <c r="CS132"/>
  <c r="CS133"/>
  <c r="CS134"/>
  <c r="CS135"/>
  <c r="CS136"/>
  <c r="CS137"/>
  <c r="CS138"/>
  <c r="CS139"/>
  <c r="CS140"/>
  <c r="CS141"/>
  <c r="CS142"/>
  <c r="CS143"/>
  <c r="CS144"/>
  <c r="CS145"/>
  <c r="CS146"/>
  <c r="CS147"/>
  <c r="CS148"/>
  <c r="CS149"/>
  <c r="CS150"/>
  <c r="CS151"/>
  <c r="CS152"/>
  <c r="CS153"/>
  <c r="CS154"/>
  <c r="CS155"/>
  <c r="CS156"/>
  <c r="CS157"/>
  <c r="CS158"/>
  <c r="CS159"/>
  <c r="CS160"/>
  <c r="CS161"/>
  <c r="CS162"/>
  <c r="CS163"/>
  <c r="CS164"/>
  <c r="CS165"/>
  <c r="CS166"/>
  <c r="CS167"/>
  <c r="CS168"/>
  <c r="CS169"/>
  <c r="CS170"/>
  <c r="CR129"/>
  <c r="CR130"/>
  <c r="CR131"/>
  <c r="CR132"/>
  <c r="CR133"/>
  <c r="CR134"/>
  <c r="CR135"/>
  <c r="CR136"/>
  <c r="CR137"/>
  <c r="CR138"/>
  <c r="CR139"/>
  <c r="CR140"/>
  <c r="CR141"/>
  <c r="CR142"/>
  <c r="CR143"/>
  <c r="CR144"/>
  <c r="CR145"/>
  <c r="CR146"/>
  <c r="CR147"/>
  <c r="CR148"/>
  <c r="CR149"/>
  <c r="CR150"/>
  <c r="CR151"/>
  <c r="CR152"/>
  <c r="CR153"/>
  <c r="CR154"/>
  <c r="CR155"/>
  <c r="CR156"/>
  <c r="CR157"/>
  <c r="CR158"/>
  <c r="CR159"/>
  <c r="CR160"/>
  <c r="CR161"/>
  <c r="CR162"/>
  <c r="CR163"/>
  <c r="CR164"/>
  <c r="CR165"/>
  <c r="CR166"/>
  <c r="CR167"/>
  <c r="CR168"/>
  <c r="CR169"/>
  <c r="CR170"/>
  <c r="CQ129"/>
  <c r="CQ130"/>
  <c r="CQ131"/>
  <c r="CQ132"/>
  <c r="CQ133"/>
  <c r="CQ134"/>
  <c r="CQ135"/>
  <c r="CQ136"/>
  <c r="CQ137"/>
  <c r="CQ138"/>
  <c r="CQ139"/>
  <c r="CQ140"/>
  <c r="CQ141"/>
  <c r="CQ142"/>
  <c r="CQ143"/>
  <c r="CQ144"/>
  <c r="CQ145"/>
  <c r="CQ146"/>
  <c r="CQ147"/>
  <c r="CQ148"/>
  <c r="CQ149"/>
  <c r="CQ150"/>
  <c r="CQ151"/>
  <c r="CQ152"/>
  <c r="CQ153"/>
  <c r="CQ154"/>
  <c r="CQ155"/>
  <c r="CQ156"/>
  <c r="CQ157"/>
  <c r="CQ158"/>
  <c r="CQ159"/>
  <c r="CQ160"/>
  <c r="CQ161"/>
  <c r="CQ162"/>
  <c r="CQ163"/>
  <c r="CQ164"/>
  <c r="CQ165"/>
  <c r="CQ166"/>
  <c r="CQ167"/>
  <c r="CQ168"/>
  <c r="CQ169"/>
  <c r="CQ170"/>
  <c r="CP129"/>
  <c r="CP130"/>
  <c r="CP131"/>
  <c r="CP132"/>
  <c r="CP133"/>
  <c r="CP134"/>
  <c r="CP135"/>
  <c r="CP136"/>
  <c r="CP137"/>
  <c r="CP138"/>
  <c r="CP139"/>
  <c r="CP140"/>
  <c r="CP141"/>
  <c r="CP142"/>
  <c r="CP143"/>
  <c r="CP144"/>
  <c r="CP145"/>
  <c r="CP146"/>
  <c r="CP147"/>
  <c r="CP148"/>
  <c r="CP149"/>
  <c r="CP150"/>
  <c r="CP151"/>
  <c r="CP152"/>
  <c r="CP153"/>
  <c r="CP154"/>
  <c r="CP155"/>
  <c r="CP156"/>
  <c r="CP157"/>
  <c r="CP158"/>
  <c r="CP159"/>
  <c r="CP160"/>
  <c r="CP161"/>
  <c r="CP162"/>
  <c r="CP163"/>
  <c r="CP164"/>
  <c r="CP165"/>
  <c r="CP166"/>
  <c r="CP167"/>
  <c r="CP168"/>
  <c r="CP169"/>
  <c r="CP170"/>
  <c r="CO129"/>
  <c r="CO130"/>
  <c r="CO131"/>
  <c r="CO132"/>
  <c r="CO133"/>
  <c r="CO134"/>
  <c r="CO135"/>
  <c r="CO136"/>
  <c r="CO137"/>
  <c r="CO138"/>
  <c r="CO139"/>
  <c r="CO140"/>
  <c r="CO141"/>
  <c r="CO142"/>
  <c r="CO143"/>
  <c r="CO144"/>
  <c r="CO145"/>
  <c r="CO146"/>
  <c r="CO147"/>
  <c r="CO148"/>
  <c r="CO149"/>
  <c r="CO150"/>
  <c r="CO151"/>
  <c r="CO152"/>
  <c r="CO153"/>
  <c r="CO154"/>
  <c r="CO155"/>
  <c r="CO156"/>
  <c r="CO157"/>
  <c r="CO158"/>
  <c r="CO159"/>
  <c r="CO160"/>
  <c r="CO161"/>
  <c r="CO162"/>
  <c r="CO163"/>
  <c r="CO164"/>
  <c r="CO165"/>
  <c r="CO166"/>
  <c r="CO167"/>
  <c r="CO168"/>
  <c r="CO169"/>
  <c r="CO170"/>
  <c r="CN129"/>
  <c r="CN130"/>
  <c r="CN131"/>
  <c r="CN132"/>
  <c r="CN133"/>
  <c r="CN134"/>
  <c r="CN135"/>
  <c r="CN136"/>
  <c r="CN137"/>
  <c r="CN138"/>
  <c r="CN139"/>
  <c r="CN140"/>
  <c r="CN141"/>
  <c r="CN142"/>
  <c r="CN143"/>
  <c r="CN144"/>
  <c r="CN145"/>
  <c r="CN146"/>
  <c r="CN147"/>
  <c r="CN148"/>
  <c r="CN149"/>
  <c r="CN150"/>
  <c r="CN151"/>
  <c r="CN152"/>
  <c r="CN153"/>
  <c r="CN154"/>
  <c r="CN155"/>
  <c r="CN156"/>
  <c r="CN157"/>
  <c r="CN158"/>
  <c r="CN159"/>
  <c r="CN160"/>
  <c r="CN161"/>
  <c r="CN162"/>
  <c r="CN163"/>
  <c r="CN164"/>
  <c r="CN165"/>
  <c r="CN166"/>
  <c r="CN167"/>
  <c r="CN168"/>
  <c r="CN169"/>
  <c r="CN170"/>
  <c r="CM129"/>
  <c r="CM130"/>
  <c r="CM131"/>
  <c r="CM132"/>
  <c r="CM133"/>
  <c r="CM134"/>
  <c r="CM135"/>
  <c r="CM136"/>
  <c r="CM137"/>
  <c r="CM138"/>
  <c r="CM139"/>
  <c r="CM140"/>
  <c r="CM141"/>
  <c r="CM142"/>
  <c r="CM143"/>
  <c r="CM144"/>
  <c r="CM145"/>
  <c r="CM146"/>
  <c r="CM147"/>
  <c r="CM148"/>
  <c r="CM149"/>
  <c r="CM150"/>
  <c r="CM151"/>
  <c r="CM152"/>
  <c r="CM153"/>
  <c r="CM154"/>
  <c r="CM155"/>
  <c r="CM156"/>
  <c r="CM157"/>
  <c r="CM158"/>
  <c r="CM159"/>
  <c r="CM160"/>
  <c r="CM161"/>
  <c r="CM162"/>
  <c r="CM163"/>
  <c r="CM164"/>
  <c r="CM165"/>
  <c r="CM166"/>
  <c r="CM167"/>
  <c r="CM168"/>
  <c r="CM169"/>
  <c r="CM170"/>
  <c r="CL129"/>
  <c r="CL130"/>
  <c r="CL131"/>
  <c r="CL132"/>
  <c r="CL133"/>
  <c r="CL134"/>
  <c r="CL135"/>
  <c r="CL136"/>
  <c r="CL137"/>
  <c r="CL138"/>
  <c r="CL139"/>
  <c r="CL140"/>
  <c r="CL141"/>
  <c r="CL142"/>
  <c r="CL143"/>
  <c r="CL144"/>
  <c r="CL145"/>
  <c r="CL146"/>
  <c r="CL147"/>
  <c r="CL148"/>
  <c r="CL149"/>
  <c r="CL150"/>
  <c r="CL151"/>
  <c r="CL152"/>
  <c r="CL153"/>
  <c r="CL154"/>
  <c r="CL155"/>
  <c r="CL156"/>
  <c r="CL157"/>
  <c r="CL158"/>
  <c r="CL159"/>
  <c r="CL160"/>
  <c r="CL161"/>
  <c r="CL162"/>
  <c r="CL163"/>
  <c r="CL164"/>
  <c r="CL165"/>
  <c r="CL166"/>
  <c r="CL167"/>
  <c r="CL168"/>
  <c r="CL169"/>
  <c r="CL170"/>
  <c r="CK129"/>
  <c r="CK130"/>
  <c r="CK131"/>
  <c r="CK132"/>
  <c r="CK133"/>
  <c r="CK134"/>
  <c r="CK135"/>
  <c r="CK136"/>
  <c r="CK137"/>
  <c r="CK138"/>
  <c r="CK139"/>
  <c r="CK140"/>
  <c r="CK141"/>
  <c r="CK142"/>
  <c r="CK143"/>
  <c r="CK144"/>
  <c r="CK145"/>
  <c r="CK146"/>
  <c r="CK147"/>
  <c r="CK148"/>
  <c r="CK149"/>
  <c r="CK150"/>
  <c r="CK151"/>
  <c r="CK152"/>
  <c r="CK153"/>
  <c r="CK154"/>
  <c r="CK155"/>
  <c r="CK156"/>
  <c r="CK157"/>
  <c r="CK158"/>
  <c r="CK159"/>
  <c r="CK160"/>
  <c r="CK161"/>
  <c r="CK162"/>
  <c r="CK163"/>
  <c r="CK164"/>
  <c r="CK165"/>
  <c r="CK166"/>
  <c r="CK167"/>
  <c r="CK168"/>
  <c r="CK169"/>
  <c r="CK170"/>
  <c r="CJ129"/>
  <c r="CJ130"/>
  <c r="CJ131"/>
  <c r="CJ132"/>
  <c r="CJ133"/>
  <c r="CJ134"/>
  <c r="CJ135"/>
  <c r="CJ136"/>
  <c r="CJ137"/>
  <c r="CJ138"/>
  <c r="CJ139"/>
  <c r="CJ140"/>
  <c r="CJ141"/>
  <c r="CJ142"/>
  <c r="CJ143"/>
  <c r="CJ144"/>
  <c r="CJ145"/>
  <c r="CJ146"/>
  <c r="CJ147"/>
  <c r="CJ148"/>
  <c r="CJ149"/>
  <c r="CJ150"/>
  <c r="CJ151"/>
  <c r="CJ152"/>
  <c r="CJ153"/>
  <c r="CJ154"/>
  <c r="CJ155"/>
  <c r="CJ156"/>
  <c r="CJ157"/>
  <c r="CJ158"/>
  <c r="CJ159"/>
  <c r="CJ160"/>
  <c r="CJ161"/>
  <c r="CJ162"/>
  <c r="CJ163"/>
  <c r="CJ164"/>
  <c r="CJ165"/>
  <c r="CJ166"/>
  <c r="CJ167"/>
  <c r="CJ168"/>
  <c r="CJ169"/>
  <c r="CJ170"/>
  <c r="CI129"/>
  <c r="CI130"/>
  <c r="CI131"/>
  <c r="CI132"/>
  <c r="CI133"/>
  <c r="CI134"/>
  <c r="CI135"/>
  <c r="CI136"/>
  <c r="CI137"/>
  <c r="CI138"/>
  <c r="CI139"/>
  <c r="CI140"/>
  <c r="CI141"/>
  <c r="CI142"/>
  <c r="CI143"/>
  <c r="CI144"/>
  <c r="CI145"/>
  <c r="CI146"/>
  <c r="CI147"/>
  <c r="CI148"/>
  <c r="CI149"/>
  <c r="CI150"/>
  <c r="CI151"/>
  <c r="CI152"/>
  <c r="CI153"/>
  <c r="CI154"/>
  <c r="CI155"/>
  <c r="CI156"/>
  <c r="CI157"/>
  <c r="CI158"/>
  <c r="CI159"/>
  <c r="CI160"/>
  <c r="CI161"/>
  <c r="CI162"/>
  <c r="CI163"/>
  <c r="CI164"/>
  <c r="CI165"/>
  <c r="CI166"/>
  <c r="CI167"/>
  <c r="CI168"/>
  <c r="CI169"/>
  <c r="CI170"/>
  <c r="CH129"/>
  <c r="CH130"/>
  <c r="CH131"/>
  <c r="CH132"/>
  <c r="CH133"/>
  <c r="CH134"/>
  <c r="CH135"/>
  <c r="CH136"/>
  <c r="CH137"/>
  <c r="CH138"/>
  <c r="CH139"/>
  <c r="CH140"/>
  <c r="CH141"/>
  <c r="CH142"/>
  <c r="CH143"/>
  <c r="CH144"/>
  <c r="CH145"/>
  <c r="CH146"/>
  <c r="CH147"/>
  <c r="CH148"/>
  <c r="CH149"/>
  <c r="CH150"/>
  <c r="CH151"/>
  <c r="CH152"/>
  <c r="CH153"/>
  <c r="CH154"/>
  <c r="CH155"/>
  <c r="CH156"/>
  <c r="CH157"/>
  <c r="CH158"/>
  <c r="CH159"/>
  <c r="CH160"/>
  <c r="CH161"/>
  <c r="CH162"/>
  <c r="CH163"/>
  <c r="CH164"/>
  <c r="CH165"/>
  <c r="CH166"/>
  <c r="CH167"/>
  <c r="CH168"/>
  <c r="CH169"/>
  <c r="CH170"/>
  <c r="CG129"/>
  <c r="CG130"/>
  <c r="CG131"/>
  <c r="CG132"/>
  <c r="CG133"/>
  <c r="CG134"/>
  <c r="CG135"/>
  <c r="CG136"/>
  <c r="CG137"/>
  <c r="CG138"/>
  <c r="CG139"/>
  <c r="CG140"/>
  <c r="CG141"/>
  <c r="CG142"/>
  <c r="CG143"/>
  <c r="CG144"/>
  <c r="CG145"/>
  <c r="CG146"/>
  <c r="CG147"/>
  <c r="CG148"/>
  <c r="CG149"/>
  <c r="CG150"/>
  <c r="CG151"/>
  <c r="CG152"/>
  <c r="CG153"/>
  <c r="CG154"/>
  <c r="CG155"/>
  <c r="CG156"/>
  <c r="CG157"/>
  <c r="CG158"/>
  <c r="CG159"/>
  <c r="CG160"/>
  <c r="CG161"/>
  <c r="CG162"/>
  <c r="CG163"/>
  <c r="CG164"/>
  <c r="CG165"/>
  <c r="CG166"/>
  <c r="CG167"/>
  <c r="CG168"/>
  <c r="CG169"/>
  <c r="CG170"/>
  <c r="CF129"/>
  <c r="CF130"/>
  <c r="CF131"/>
  <c r="CF132"/>
  <c r="CF133"/>
  <c r="CF134"/>
  <c r="CF135"/>
  <c r="CF136"/>
  <c r="CF137"/>
  <c r="CF138"/>
  <c r="CF139"/>
  <c r="CF140"/>
  <c r="CF141"/>
  <c r="CF142"/>
  <c r="CF143"/>
  <c r="CF144"/>
  <c r="CF145"/>
  <c r="CF146"/>
  <c r="CF147"/>
  <c r="CF148"/>
  <c r="CF149"/>
  <c r="CF150"/>
  <c r="CF151"/>
  <c r="CF152"/>
  <c r="CF153"/>
  <c r="CF154"/>
  <c r="CF155"/>
  <c r="CF156"/>
  <c r="CF157"/>
  <c r="CF158"/>
  <c r="CF159"/>
  <c r="CF160"/>
  <c r="CF161"/>
  <c r="CF162"/>
  <c r="CF163"/>
  <c r="CF164"/>
  <c r="CF165"/>
  <c r="CF166"/>
  <c r="CF167"/>
  <c r="CF168"/>
  <c r="CF169"/>
  <c r="CF170"/>
  <c r="CE129"/>
  <c r="CE130"/>
  <c r="CE131"/>
  <c r="CE132"/>
  <c r="CE133"/>
  <c r="CE134"/>
  <c r="CE135"/>
  <c r="CE136"/>
  <c r="CE137"/>
  <c r="CE138"/>
  <c r="CE139"/>
  <c r="CE140"/>
  <c r="CE141"/>
  <c r="CE142"/>
  <c r="CE143"/>
  <c r="CE144"/>
  <c r="CE145"/>
  <c r="CE146"/>
  <c r="CE147"/>
  <c r="CE148"/>
  <c r="CE149"/>
  <c r="CE150"/>
  <c r="CE151"/>
  <c r="CE152"/>
  <c r="CE153"/>
  <c r="CE154"/>
  <c r="CE155"/>
  <c r="CE156"/>
  <c r="CE157"/>
  <c r="CE158"/>
  <c r="CE159"/>
  <c r="CE160"/>
  <c r="CE161"/>
  <c r="CE162"/>
  <c r="CE163"/>
  <c r="CE164"/>
  <c r="CE165"/>
  <c r="CE166"/>
  <c r="CE167"/>
  <c r="CE168"/>
  <c r="CE169"/>
  <c r="CE170"/>
  <c r="CD129"/>
  <c r="CD130"/>
  <c r="CD131"/>
  <c r="CD132"/>
  <c r="CD133"/>
  <c r="CD134"/>
  <c r="CD135"/>
  <c r="CD136"/>
  <c r="CD137"/>
  <c r="CD138"/>
  <c r="CD139"/>
  <c r="CD140"/>
  <c r="CD141"/>
  <c r="CD142"/>
  <c r="CD143"/>
  <c r="CD144"/>
  <c r="CD145"/>
  <c r="CD146"/>
  <c r="CD147"/>
  <c r="CD148"/>
  <c r="CD149"/>
  <c r="CD150"/>
  <c r="CD151"/>
  <c r="CD152"/>
  <c r="CD153"/>
  <c r="CD154"/>
  <c r="CD155"/>
  <c r="CD156"/>
  <c r="CD157"/>
  <c r="CD158"/>
  <c r="CD159"/>
  <c r="CD160"/>
  <c r="CD161"/>
  <c r="CD162"/>
  <c r="CD163"/>
  <c r="CD164"/>
  <c r="CD165"/>
  <c r="CD166"/>
  <c r="CD167"/>
  <c r="CD168"/>
  <c r="CD169"/>
  <c r="CD170"/>
  <c r="CC129"/>
  <c r="CC130"/>
  <c r="CC131"/>
  <c r="CC132"/>
  <c r="CC133"/>
  <c r="CC134"/>
  <c r="CC135"/>
  <c r="CC136"/>
  <c r="CC137"/>
  <c r="CC138"/>
  <c r="CC139"/>
  <c r="CC140"/>
  <c r="CC141"/>
  <c r="CC142"/>
  <c r="CC143"/>
  <c r="CC144"/>
  <c r="CC145"/>
  <c r="CC146"/>
  <c r="CC147"/>
  <c r="CC148"/>
  <c r="CC149"/>
  <c r="CC150"/>
  <c r="CC151"/>
  <c r="CC152"/>
  <c r="CC153"/>
  <c r="CC154"/>
  <c r="CC155"/>
  <c r="CC156"/>
  <c r="CC157"/>
  <c r="CC158"/>
  <c r="CC159"/>
  <c r="CC160"/>
  <c r="CC161"/>
  <c r="CC162"/>
  <c r="CC163"/>
  <c r="CC164"/>
  <c r="CC165"/>
  <c r="CC166"/>
  <c r="CC167"/>
  <c r="CC168"/>
  <c r="CC169"/>
  <c r="CC170"/>
  <c r="CB129"/>
  <c r="CB130"/>
  <c r="CB131"/>
  <c r="CB132"/>
  <c r="CB133"/>
  <c r="CB134"/>
  <c r="CB135"/>
  <c r="CB136"/>
  <c r="CB137"/>
  <c r="CB138"/>
  <c r="CB139"/>
  <c r="CB140"/>
  <c r="CB141"/>
  <c r="CB142"/>
  <c r="CB143"/>
  <c r="CB144"/>
  <c r="CB145"/>
  <c r="CB146"/>
  <c r="CB147"/>
  <c r="CB148"/>
  <c r="CB149"/>
  <c r="CB150"/>
  <c r="CB151"/>
  <c r="CB152"/>
  <c r="CB153"/>
  <c r="CB154"/>
  <c r="CB155"/>
  <c r="CB156"/>
  <c r="CB157"/>
  <c r="CB158"/>
  <c r="CB159"/>
  <c r="CB160"/>
  <c r="CB161"/>
  <c r="CB162"/>
  <c r="CB163"/>
  <c r="CB164"/>
  <c r="CB165"/>
  <c r="CB166"/>
  <c r="CB167"/>
  <c r="CB168"/>
  <c r="CB169"/>
  <c r="CB170"/>
  <c r="CA129"/>
  <c r="CA130"/>
  <c r="CA131"/>
  <c r="CA132"/>
  <c r="CA133"/>
  <c r="CA134"/>
  <c r="CA135"/>
  <c r="CA136"/>
  <c r="CA137"/>
  <c r="CA138"/>
  <c r="CA139"/>
  <c r="CA140"/>
  <c r="CA141"/>
  <c r="CA142"/>
  <c r="CA143"/>
  <c r="CA144"/>
  <c r="CA145"/>
  <c r="CA146"/>
  <c r="CA147"/>
  <c r="CA148"/>
  <c r="CA149"/>
  <c r="CA150"/>
  <c r="CA151"/>
  <c r="CA152"/>
  <c r="CA153"/>
  <c r="CA154"/>
  <c r="CA155"/>
  <c r="CA156"/>
  <c r="CA157"/>
  <c r="CA158"/>
  <c r="CA159"/>
  <c r="CA160"/>
  <c r="CA161"/>
  <c r="CA162"/>
  <c r="CA163"/>
  <c r="CA164"/>
  <c r="CA165"/>
  <c r="CA166"/>
  <c r="CA167"/>
  <c r="CA168"/>
  <c r="CA169"/>
  <c r="CA170"/>
  <c r="BZ129"/>
  <c r="BZ130"/>
  <c r="BZ131"/>
  <c r="BZ132"/>
  <c r="BZ133"/>
  <c r="BZ134"/>
  <c r="BZ135"/>
  <c r="BZ136"/>
  <c r="BZ137"/>
  <c r="BZ138"/>
  <c r="BZ139"/>
  <c r="BZ140"/>
  <c r="BZ141"/>
  <c r="BZ142"/>
  <c r="BZ143"/>
  <c r="BZ144"/>
  <c r="BZ145"/>
  <c r="BZ146"/>
  <c r="BZ147"/>
  <c r="BZ148"/>
  <c r="BZ149"/>
  <c r="BZ150"/>
  <c r="BZ151"/>
  <c r="BZ152"/>
  <c r="BZ153"/>
  <c r="BZ154"/>
  <c r="BZ155"/>
  <c r="BZ156"/>
  <c r="BZ157"/>
  <c r="BZ158"/>
  <c r="BZ159"/>
  <c r="BZ160"/>
  <c r="BZ161"/>
  <c r="BZ162"/>
  <c r="BZ163"/>
  <c r="BZ164"/>
  <c r="BZ165"/>
  <c r="BZ166"/>
  <c r="BZ167"/>
  <c r="BZ168"/>
  <c r="BZ169"/>
  <c r="BZ170"/>
  <c r="BY129"/>
  <c r="BY130"/>
  <c r="BY131"/>
  <c r="BY132"/>
  <c r="BY133"/>
  <c r="BY134"/>
  <c r="BY135"/>
  <c r="BY136"/>
  <c r="BY137"/>
  <c r="BY138"/>
  <c r="BY139"/>
  <c r="BY140"/>
  <c r="BY141"/>
  <c r="BY142"/>
  <c r="BY143"/>
  <c r="BY144"/>
  <c r="BY145"/>
  <c r="BY146"/>
  <c r="BY147"/>
  <c r="BY148"/>
  <c r="BY149"/>
  <c r="BY150"/>
  <c r="BY151"/>
  <c r="BY152"/>
  <c r="BY153"/>
  <c r="BY154"/>
  <c r="BY155"/>
  <c r="BY156"/>
  <c r="BY157"/>
  <c r="BY158"/>
  <c r="BY159"/>
  <c r="BY160"/>
  <c r="BY161"/>
  <c r="BY162"/>
  <c r="BY163"/>
  <c r="BY164"/>
  <c r="BY165"/>
  <c r="BY166"/>
  <c r="BY167"/>
  <c r="BY168"/>
  <c r="BY169"/>
  <c r="BY170"/>
  <c r="BX129"/>
  <c r="BX130"/>
  <c r="BX131"/>
  <c r="BX132"/>
  <c r="BX133"/>
  <c r="BX134"/>
  <c r="BX135"/>
  <c r="BX136"/>
  <c r="BX137"/>
  <c r="BX138"/>
  <c r="BX139"/>
  <c r="BX140"/>
  <c r="BX141"/>
  <c r="BX142"/>
  <c r="BX143"/>
  <c r="BX144"/>
  <c r="BX145"/>
  <c r="BX146"/>
  <c r="BX147"/>
  <c r="BX148"/>
  <c r="BX149"/>
  <c r="BX150"/>
  <c r="BX151"/>
  <c r="BX152"/>
  <c r="BX153"/>
  <c r="BX154"/>
  <c r="BX155"/>
  <c r="BX156"/>
  <c r="BX157"/>
  <c r="BX158"/>
  <c r="BX159"/>
  <c r="BX160"/>
  <c r="BX161"/>
  <c r="BX162"/>
  <c r="BX163"/>
  <c r="BX164"/>
  <c r="BX165"/>
  <c r="BX166"/>
  <c r="BX167"/>
  <c r="BX168"/>
  <c r="BX169"/>
  <c r="BX170"/>
  <c r="BW129"/>
  <c r="BW130"/>
  <c r="BW131"/>
  <c r="BW132"/>
  <c r="BW133"/>
  <c r="BW134"/>
  <c r="BW135"/>
  <c r="BW136"/>
  <c r="BW137"/>
  <c r="BW138"/>
  <c r="BW139"/>
  <c r="BW140"/>
  <c r="BW141"/>
  <c r="BW142"/>
  <c r="BW143"/>
  <c r="BW144"/>
  <c r="BW145"/>
  <c r="BW146"/>
  <c r="BW147"/>
  <c r="BW148"/>
  <c r="BW149"/>
  <c r="BW150"/>
  <c r="BW151"/>
  <c r="BW152"/>
  <c r="BW153"/>
  <c r="BW154"/>
  <c r="BW155"/>
  <c r="BW156"/>
  <c r="BW157"/>
  <c r="BW158"/>
  <c r="BW159"/>
  <c r="BW160"/>
  <c r="BW161"/>
  <c r="BW162"/>
  <c r="BW163"/>
  <c r="BW164"/>
  <c r="BW165"/>
  <c r="BW166"/>
  <c r="BW167"/>
  <c r="BW168"/>
  <c r="BW169"/>
  <c r="BW170"/>
  <c r="BV129"/>
  <c r="BV130"/>
  <c r="BV131"/>
  <c r="BV132"/>
  <c r="BV133"/>
  <c r="BV134"/>
  <c r="BV135"/>
  <c r="BV136"/>
  <c r="BV137"/>
  <c r="BV138"/>
  <c r="BV139"/>
  <c r="BV140"/>
  <c r="BV141"/>
  <c r="BV142"/>
  <c r="BV143"/>
  <c r="BV144"/>
  <c r="BV145"/>
  <c r="BV146"/>
  <c r="BV147"/>
  <c r="BV148"/>
  <c r="BV149"/>
  <c r="BV150"/>
  <c r="BV151"/>
  <c r="BV152"/>
  <c r="BV153"/>
  <c r="BV154"/>
  <c r="BV155"/>
  <c r="BV156"/>
  <c r="BV157"/>
  <c r="BV158"/>
  <c r="BV159"/>
  <c r="BV160"/>
  <c r="BV161"/>
  <c r="BV162"/>
  <c r="BV163"/>
  <c r="BV164"/>
  <c r="BV165"/>
  <c r="BV166"/>
  <c r="BV167"/>
  <c r="BV168"/>
  <c r="BV169"/>
  <c r="BV170"/>
  <c r="BU129"/>
  <c r="BU130"/>
  <c r="BU131"/>
  <c r="BU132"/>
  <c r="BU133"/>
  <c r="BU134"/>
  <c r="BU135"/>
  <c r="BU136"/>
  <c r="BU137"/>
  <c r="BU138"/>
  <c r="BU139"/>
  <c r="BU140"/>
  <c r="BU141"/>
  <c r="BU142"/>
  <c r="BU143"/>
  <c r="BU144"/>
  <c r="BU145"/>
  <c r="BU146"/>
  <c r="BU147"/>
  <c r="BU148"/>
  <c r="BU149"/>
  <c r="BU150"/>
  <c r="BU151"/>
  <c r="BU152"/>
  <c r="BU153"/>
  <c r="BU154"/>
  <c r="BU155"/>
  <c r="BU156"/>
  <c r="BU157"/>
  <c r="BU158"/>
  <c r="BU159"/>
  <c r="BU160"/>
  <c r="BU161"/>
  <c r="BU162"/>
  <c r="BU163"/>
  <c r="BU164"/>
  <c r="BU165"/>
  <c r="BU166"/>
  <c r="BU167"/>
  <c r="BU168"/>
  <c r="BU169"/>
  <c r="BU170"/>
  <c r="BT129"/>
  <c r="BT130"/>
  <c r="BT131"/>
  <c r="BT132"/>
  <c r="BT133"/>
  <c r="BT134"/>
  <c r="BT135"/>
  <c r="BT136"/>
  <c r="BT137"/>
  <c r="BT138"/>
  <c r="BT139"/>
  <c r="BT140"/>
  <c r="BT141"/>
  <c r="BT142"/>
  <c r="BT143"/>
  <c r="BT144"/>
  <c r="BT145"/>
  <c r="BT146"/>
  <c r="BT147"/>
  <c r="BT148"/>
  <c r="BT149"/>
  <c r="BT150"/>
  <c r="BT151"/>
  <c r="BT152"/>
  <c r="BT153"/>
  <c r="BT154"/>
  <c r="BT155"/>
  <c r="BT156"/>
  <c r="BT157"/>
  <c r="BT158"/>
  <c r="BT159"/>
  <c r="BT160"/>
  <c r="BT161"/>
  <c r="BT162"/>
  <c r="BT163"/>
  <c r="BT164"/>
  <c r="BT165"/>
  <c r="BT166"/>
  <c r="BT167"/>
  <c r="BT168"/>
  <c r="BT169"/>
  <c r="BT170"/>
  <c r="BS129"/>
  <c r="BS130"/>
  <c r="BS131"/>
  <c r="BS132"/>
  <c r="BS133"/>
  <c r="BS134"/>
  <c r="BS135"/>
  <c r="BS136"/>
  <c r="BS137"/>
  <c r="BS138"/>
  <c r="BS139"/>
  <c r="BS140"/>
  <c r="BS141"/>
  <c r="BS142"/>
  <c r="BS143"/>
  <c r="BS144"/>
  <c r="BS145"/>
  <c r="BS146"/>
  <c r="BS147"/>
  <c r="BS148"/>
  <c r="BS149"/>
  <c r="BS150"/>
  <c r="BS151"/>
  <c r="BS152"/>
  <c r="BS153"/>
  <c r="BS154"/>
  <c r="BS155"/>
  <c r="BS156"/>
  <c r="BS157"/>
  <c r="BS158"/>
  <c r="BS159"/>
  <c r="BS160"/>
  <c r="BS161"/>
  <c r="BS162"/>
  <c r="BS163"/>
  <c r="BS164"/>
  <c r="BS165"/>
  <c r="BS166"/>
  <c r="BS167"/>
  <c r="BS168"/>
  <c r="BS169"/>
  <c r="BS170"/>
  <c r="BR129"/>
  <c r="BR130"/>
  <c r="BR131"/>
  <c r="BR132"/>
  <c r="BR133"/>
  <c r="BR134"/>
  <c r="BR135"/>
  <c r="BR136"/>
  <c r="BR137"/>
  <c r="BR138"/>
  <c r="BR139"/>
  <c r="BR140"/>
  <c r="BR141"/>
  <c r="BR142"/>
  <c r="BR143"/>
  <c r="BR144"/>
  <c r="BR145"/>
  <c r="BR146"/>
  <c r="BR147"/>
  <c r="BR148"/>
  <c r="BR149"/>
  <c r="BR150"/>
  <c r="BR151"/>
  <c r="BR152"/>
  <c r="BR153"/>
  <c r="BR154"/>
  <c r="BR155"/>
  <c r="BR156"/>
  <c r="BR157"/>
  <c r="BR158"/>
  <c r="BR159"/>
  <c r="BR160"/>
  <c r="BR161"/>
  <c r="BR162"/>
  <c r="BR163"/>
  <c r="BR164"/>
  <c r="BR165"/>
  <c r="BR166"/>
  <c r="BR167"/>
  <c r="BR168"/>
  <c r="BR169"/>
  <c r="BR170"/>
  <c r="BQ129"/>
  <c r="BQ130"/>
  <c r="BQ131"/>
  <c r="BQ132"/>
  <c r="BQ133"/>
  <c r="BQ134"/>
  <c r="BQ135"/>
  <c r="BQ136"/>
  <c r="BQ137"/>
  <c r="BQ138"/>
  <c r="BQ139"/>
  <c r="BQ140"/>
  <c r="BQ141"/>
  <c r="BQ142"/>
  <c r="BQ143"/>
  <c r="BQ144"/>
  <c r="BQ145"/>
  <c r="BQ146"/>
  <c r="BQ147"/>
  <c r="BQ148"/>
  <c r="BQ149"/>
  <c r="BQ150"/>
  <c r="BQ151"/>
  <c r="BQ152"/>
  <c r="BQ153"/>
  <c r="BQ154"/>
  <c r="BQ155"/>
  <c r="BQ156"/>
  <c r="BQ157"/>
  <c r="BQ158"/>
  <c r="BQ159"/>
  <c r="BQ160"/>
  <c r="BQ161"/>
  <c r="BQ162"/>
  <c r="BQ163"/>
  <c r="BQ164"/>
  <c r="BQ165"/>
  <c r="BQ166"/>
  <c r="BQ167"/>
  <c r="BQ168"/>
  <c r="BQ169"/>
  <c r="BQ170"/>
  <c r="BP129"/>
  <c r="BP130"/>
  <c r="BP131"/>
  <c r="BP132"/>
  <c r="BP133"/>
  <c r="BP134"/>
  <c r="BP135"/>
  <c r="BP136"/>
  <c r="BP137"/>
  <c r="BP138"/>
  <c r="BP139"/>
  <c r="BP140"/>
  <c r="BP141"/>
  <c r="BP142"/>
  <c r="BP143"/>
  <c r="BP144"/>
  <c r="BP145"/>
  <c r="BP146"/>
  <c r="BP147"/>
  <c r="BP148"/>
  <c r="BP149"/>
  <c r="BP150"/>
  <c r="BP151"/>
  <c r="BP152"/>
  <c r="BP153"/>
  <c r="BP154"/>
  <c r="BP155"/>
  <c r="BP156"/>
  <c r="BP157"/>
  <c r="BP158"/>
  <c r="BP159"/>
  <c r="BP160"/>
  <c r="BP161"/>
  <c r="BP162"/>
  <c r="BP163"/>
  <c r="BP164"/>
  <c r="BP165"/>
  <c r="BP166"/>
  <c r="BP167"/>
  <c r="BP168"/>
  <c r="BP169"/>
  <c r="BP170"/>
  <c r="BO129"/>
  <c r="BO130"/>
  <c r="BO131"/>
  <c r="BO132"/>
  <c r="BO133"/>
  <c r="BO134"/>
  <c r="BO135"/>
  <c r="BO136"/>
  <c r="BO137"/>
  <c r="BO138"/>
  <c r="BO139"/>
  <c r="BO140"/>
  <c r="BO141"/>
  <c r="BO142"/>
  <c r="BO143"/>
  <c r="BO144"/>
  <c r="BO145"/>
  <c r="BO146"/>
  <c r="BO147"/>
  <c r="BO148"/>
  <c r="BO149"/>
  <c r="BO150"/>
  <c r="BO151"/>
  <c r="BO152"/>
  <c r="BO153"/>
  <c r="BO154"/>
  <c r="BO155"/>
  <c r="BO156"/>
  <c r="BO157"/>
  <c r="BO158"/>
  <c r="BO159"/>
  <c r="BO160"/>
  <c r="BO161"/>
  <c r="BO162"/>
  <c r="BO163"/>
  <c r="BO164"/>
  <c r="BO165"/>
  <c r="BO166"/>
  <c r="BO167"/>
  <c r="BO168"/>
  <c r="BO169"/>
  <c r="BO170"/>
  <c r="BN129"/>
  <c r="BN130"/>
  <c r="BN131"/>
  <c r="BN132"/>
  <c r="BN133"/>
  <c r="BN134"/>
  <c r="BN135"/>
  <c r="BN136"/>
  <c r="BN137"/>
  <c r="BN138"/>
  <c r="BN139"/>
  <c r="BN140"/>
  <c r="BN141"/>
  <c r="BN142"/>
  <c r="BN143"/>
  <c r="BN144"/>
  <c r="BN145"/>
  <c r="BN146"/>
  <c r="BN147"/>
  <c r="BN148"/>
  <c r="BN149"/>
  <c r="BN150"/>
  <c r="BN151"/>
  <c r="BN152"/>
  <c r="BN153"/>
  <c r="BN154"/>
  <c r="BN155"/>
  <c r="BN156"/>
  <c r="BN157"/>
  <c r="BN158"/>
  <c r="BN159"/>
  <c r="BN160"/>
  <c r="BN161"/>
  <c r="BN162"/>
  <c r="BN163"/>
  <c r="BN164"/>
  <c r="BN165"/>
  <c r="BN166"/>
  <c r="BN167"/>
  <c r="BN168"/>
  <c r="BN169"/>
  <c r="BN170"/>
  <c r="BM129"/>
  <c r="BM130"/>
  <c r="BM131"/>
  <c r="BM132"/>
  <c r="BM133"/>
  <c r="BM134"/>
  <c r="BM135"/>
  <c r="BM136"/>
  <c r="BM137"/>
  <c r="BM138"/>
  <c r="BM139"/>
  <c r="BM140"/>
  <c r="BM141"/>
  <c r="BM142"/>
  <c r="BM143"/>
  <c r="BM144"/>
  <c r="BM145"/>
  <c r="BM146"/>
  <c r="BM147"/>
  <c r="BM148"/>
  <c r="BM149"/>
  <c r="BM150"/>
  <c r="BM151"/>
  <c r="BM152"/>
  <c r="BM153"/>
  <c r="BM154"/>
  <c r="BM155"/>
  <c r="BM156"/>
  <c r="BM157"/>
  <c r="BM158"/>
  <c r="BM159"/>
  <c r="BM160"/>
  <c r="BM161"/>
  <c r="BM162"/>
  <c r="BM163"/>
  <c r="BM164"/>
  <c r="BM165"/>
  <c r="BM166"/>
  <c r="BM167"/>
  <c r="BM168"/>
  <c r="BM169"/>
  <c r="BM170"/>
  <c r="BL129"/>
  <c r="BL130"/>
  <c r="BL131"/>
  <c r="BL132"/>
  <c r="BL133"/>
  <c r="BL134"/>
  <c r="BL135"/>
  <c r="BL136"/>
  <c r="BL137"/>
  <c r="BL138"/>
  <c r="BL139"/>
  <c r="BL140"/>
  <c r="BL141"/>
  <c r="BL142"/>
  <c r="BL143"/>
  <c r="BL144"/>
  <c r="BL145"/>
  <c r="BL146"/>
  <c r="BL147"/>
  <c r="BL148"/>
  <c r="BL149"/>
  <c r="BL150"/>
  <c r="BL151"/>
  <c r="BL152"/>
  <c r="BL153"/>
  <c r="BL154"/>
  <c r="BL155"/>
  <c r="BL156"/>
  <c r="BL157"/>
  <c r="BL158"/>
  <c r="BL159"/>
  <c r="BL160"/>
  <c r="BL161"/>
  <c r="BL162"/>
  <c r="BL163"/>
  <c r="BL164"/>
  <c r="BL165"/>
  <c r="BL166"/>
  <c r="BL167"/>
  <c r="BL168"/>
  <c r="BL169"/>
  <c r="BL170"/>
  <c r="BK129"/>
  <c r="BK130"/>
  <c r="BK131"/>
  <c r="BK132"/>
  <c r="BK133"/>
  <c r="BK134"/>
  <c r="BK135"/>
  <c r="BK136"/>
  <c r="BK137"/>
  <c r="BK138"/>
  <c r="BK139"/>
  <c r="BK140"/>
  <c r="BK141"/>
  <c r="BK142"/>
  <c r="BK143"/>
  <c r="BK144"/>
  <c r="BK145"/>
  <c r="BK146"/>
  <c r="BK147"/>
  <c r="BK148"/>
  <c r="BK149"/>
  <c r="BK150"/>
  <c r="BK151"/>
  <c r="BK152"/>
  <c r="BK153"/>
  <c r="BK154"/>
  <c r="BK155"/>
  <c r="BK156"/>
  <c r="BK157"/>
  <c r="BK158"/>
  <c r="BK159"/>
  <c r="BK160"/>
  <c r="BK161"/>
  <c r="BK162"/>
  <c r="BK163"/>
  <c r="BK164"/>
  <c r="BK165"/>
  <c r="BK166"/>
  <c r="BK167"/>
  <c r="BK168"/>
  <c r="BK169"/>
  <c r="BK170"/>
  <c r="BJ129"/>
  <c r="BJ130"/>
  <c r="BJ131"/>
  <c r="BJ132"/>
  <c r="BJ133"/>
  <c r="BJ134"/>
  <c r="BJ135"/>
  <c r="BJ136"/>
  <c r="BJ137"/>
  <c r="BJ138"/>
  <c r="BJ139"/>
  <c r="BJ140"/>
  <c r="BJ141"/>
  <c r="BJ142"/>
  <c r="BJ143"/>
  <c r="BJ144"/>
  <c r="BJ145"/>
  <c r="BJ146"/>
  <c r="BJ147"/>
  <c r="BJ148"/>
  <c r="BJ149"/>
  <c r="BJ150"/>
  <c r="BJ151"/>
  <c r="BJ152"/>
  <c r="BJ153"/>
  <c r="BJ154"/>
  <c r="BJ155"/>
  <c r="BJ156"/>
  <c r="BJ157"/>
  <c r="BJ158"/>
  <c r="BJ159"/>
  <c r="BJ160"/>
  <c r="BJ161"/>
  <c r="BJ162"/>
  <c r="BJ163"/>
  <c r="BJ164"/>
  <c r="BJ165"/>
  <c r="BJ166"/>
  <c r="BJ167"/>
  <c r="BJ168"/>
  <c r="BJ169"/>
  <c r="BJ170"/>
  <c r="BI129"/>
  <c r="BI130"/>
  <c r="BI131"/>
  <c r="BI132"/>
  <c r="BI133"/>
  <c r="BI134"/>
  <c r="BI135"/>
  <c r="BI136"/>
  <c r="BI137"/>
  <c r="BI138"/>
  <c r="BI139"/>
  <c r="BI140"/>
  <c r="BI141"/>
  <c r="BI142"/>
  <c r="BI143"/>
  <c r="BI144"/>
  <c r="BI145"/>
  <c r="BI146"/>
  <c r="BI147"/>
  <c r="BI148"/>
  <c r="BI149"/>
  <c r="BI150"/>
  <c r="BI151"/>
  <c r="BI152"/>
  <c r="BI153"/>
  <c r="BI154"/>
  <c r="BI155"/>
  <c r="BI156"/>
  <c r="BI157"/>
  <c r="BI158"/>
  <c r="BI159"/>
  <c r="BI160"/>
  <c r="BI161"/>
  <c r="BI162"/>
  <c r="BI163"/>
  <c r="BI164"/>
  <c r="BI165"/>
  <c r="BI166"/>
  <c r="BI167"/>
  <c r="BI168"/>
  <c r="BI169"/>
  <c r="BI170"/>
  <c r="BH129"/>
  <c r="BH130"/>
  <c r="BH131"/>
  <c r="BH132"/>
  <c r="BH133"/>
  <c r="BH134"/>
  <c r="BH135"/>
  <c r="BH136"/>
  <c r="BH137"/>
  <c r="BH138"/>
  <c r="BH139"/>
  <c r="BH140"/>
  <c r="BH141"/>
  <c r="BH142"/>
  <c r="BH143"/>
  <c r="BH144"/>
  <c r="BH145"/>
  <c r="BH146"/>
  <c r="BH147"/>
  <c r="BH148"/>
  <c r="BH149"/>
  <c r="BH150"/>
  <c r="BH151"/>
  <c r="BH152"/>
  <c r="BH153"/>
  <c r="BH154"/>
  <c r="BH155"/>
  <c r="BH156"/>
  <c r="BH157"/>
  <c r="BH158"/>
  <c r="BH159"/>
  <c r="BH160"/>
  <c r="BH161"/>
  <c r="BH162"/>
  <c r="BH163"/>
  <c r="BH164"/>
  <c r="BH165"/>
  <c r="BH166"/>
  <c r="BH167"/>
  <c r="BH168"/>
  <c r="BH169"/>
  <c r="BH170"/>
  <c r="BG129"/>
  <c r="BG130"/>
  <c r="BG131"/>
  <c r="BG132"/>
  <c r="BG133"/>
  <c r="BG134"/>
  <c r="BG135"/>
  <c r="BG136"/>
  <c r="BG137"/>
  <c r="BG138"/>
  <c r="BG139"/>
  <c r="BG140"/>
  <c r="BG141"/>
  <c r="BG142"/>
  <c r="BG143"/>
  <c r="BG144"/>
  <c r="BG145"/>
  <c r="BG146"/>
  <c r="BG147"/>
  <c r="BG148"/>
  <c r="BG149"/>
  <c r="BG150"/>
  <c r="BG151"/>
  <c r="BG152"/>
  <c r="BG153"/>
  <c r="BG154"/>
  <c r="BG155"/>
  <c r="BG156"/>
  <c r="BG157"/>
  <c r="BG158"/>
  <c r="BG159"/>
  <c r="BG160"/>
  <c r="BG161"/>
  <c r="BG162"/>
  <c r="BG163"/>
  <c r="BG164"/>
  <c r="BG165"/>
  <c r="BG166"/>
  <c r="BG167"/>
  <c r="BG168"/>
  <c r="BG169"/>
  <c r="BG170"/>
  <c r="BF129"/>
  <c r="BF130"/>
  <c r="BF131"/>
  <c r="BF132"/>
  <c r="BF133"/>
  <c r="BF134"/>
  <c r="BF135"/>
  <c r="BF136"/>
  <c r="BF137"/>
  <c r="BF138"/>
  <c r="BF139"/>
  <c r="BF140"/>
  <c r="BF141"/>
  <c r="BF142"/>
  <c r="BF143"/>
  <c r="BF144"/>
  <c r="BF145"/>
  <c r="BF146"/>
  <c r="BF147"/>
  <c r="BF148"/>
  <c r="BF149"/>
  <c r="BF150"/>
  <c r="BF151"/>
  <c r="BF152"/>
  <c r="BF153"/>
  <c r="BF154"/>
  <c r="BF155"/>
  <c r="BF156"/>
  <c r="BF157"/>
  <c r="BF158"/>
  <c r="BF159"/>
  <c r="BF160"/>
  <c r="BF161"/>
  <c r="BF162"/>
  <c r="BF163"/>
  <c r="BF164"/>
  <c r="BF165"/>
  <c r="BF166"/>
  <c r="BF167"/>
  <c r="BF168"/>
  <c r="BF169"/>
  <c r="BF170"/>
  <c r="BE129"/>
  <c r="BE130"/>
  <c r="BE131"/>
  <c r="BE132"/>
  <c r="BE133"/>
  <c r="BE134"/>
  <c r="BE135"/>
  <c r="BE136"/>
  <c r="BE137"/>
  <c r="BE138"/>
  <c r="BE139"/>
  <c r="BE140"/>
  <c r="BE141"/>
  <c r="BE142"/>
  <c r="BE143"/>
  <c r="BE144"/>
  <c r="BE145"/>
  <c r="BE146"/>
  <c r="BE147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D129"/>
  <c r="BD130"/>
  <c r="BD131"/>
  <c r="BD132"/>
  <c r="BD133"/>
  <c r="BD134"/>
  <c r="BD135"/>
  <c r="BD136"/>
  <c r="BD137"/>
  <c r="BD138"/>
  <c r="BD139"/>
  <c r="BD140"/>
  <c r="BD141"/>
  <c r="BD142"/>
  <c r="BD143"/>
  <c r="BD144"/>
  <c r="BD145"/>
  <c r="BD146"/>
  <c r="BD147"/>
  <c r="BD148"/>
  <c r="BD149"/>
  <c r="BD150"/>
  <c r="BD151"/>
  <c r="BD152"/>
  <c r="BD153"/>
  <c r="BD154"/>
  <c r="BD155"/>
  <c r="BD156"/>
  <c r="BD157"/>
  <c r="BD158"/>
  <c r="BD159"/>
  <c r="BD160"/>
  <c r="BD161"/>
  <c r="BD162"/>
  <c r="BD163"/>
  <c r="BD164"/>
  <c r="BD165"/>
  <c r="BD166"/>
  <c r="BD167"/>
  <c r="BD168"/>
  <c r="BD169"/>
  <c r="BD170"/>
  <c r="BC129"/>
  <c r="BC130"/>
  <c r="BC131"/>
  <c r="BC132"/>
  <c r="BC133"/>
  <c r="BC134"/>
  <c r="BC135"/>
  <c r="BC136"/>
  <c r="BC137"/>
  <c r="BC138"/>
  <c r="BC139"/>
  <c r="BC140"/>
  <c r="BC141"/>
  <c r="BC142"/>
  <c r="BC143"/>
  <c r="BC144"/>
  <c r="BC145"/>
  <c r="BC146"/>
  <c r="BC147"/>
  <c r="BC148"/>
  <c r="BC149"/>
  <c r="BC150"/>
  <c r="BC151"/>
  <c r="BC152"/>
  <c r="BC153"/>
  <c r="BC154"/>
  <c r="BC155"/>
  <c r="BC156"/>
  <c r="BC157"/>
  <c r="BC158"/>
  <c r="BC159"/>
  <c r="BC160"/>
  <c r="BC161"/>
  <c r="BC162"/>
  <c r="BC163"/>
  <c r="BC164"/>
  <c r="BC165"/>
  <c r="BC166"/>
  <c r="BC167"/>
  <c r="BC168"/>
  <c r="BC169"/>
  <c r="BC170"/>
  <c r="BB129"/>
  <c r="BB130"/>
  <c r="BB131"/>
  <c r="BB132"/>
  <c r="BB133"/>
  <c r="BB134"/>
  <c r="BB135"/>
  <c r="BB136"/>
  <c r="BB137"/>
  <c r="BB138"/>
  <c r="BB139"/>
  <c r="BB140"/>
  <c r="BB141"/>
  <c r="BB142"/>
  <c r="BB143"/>
  <c r="BB144"/>
  <c r="BB145"/>
  <c r="BB146"/>
  <c r="BB147"/>
  <c r="BB148"/>
  <c r="BB149"/>
  <c r="BB150"/>
  <c r="BB151"/>
  <c r="BB152"/>
  <c r="BB153"/>
  <c r="BB154"/>
  <c r="BB155"/>
  <c r="BB156"/>
  <c r="BB157"/>
  <c r="BB158"/>
  <c r="BB159"/>
  <c r="BB160"/>
  <c r="BB161"/>
  <c r="BB162"/>
  <c r="BB163"/>
  <c r="BB164"/>
  <c r="BB165"/>
  <c r="BB166"/>
  <c r="BB167"/>
  <c r="BB168"/>
  <c r="BB169"/>
  <c r="BB170"/>
  <c r="BA129"/>
  <c r="BA130"/>
  <c r="BA131"/>
  <c r="BA132"/>
  <c r="BA133"/>
  <c r="BA134"/>
  <c r="BA135"/>
  <c r="BA136"/>
  <c r="BA137"/>
  <c r="BA138"/>
  <c r="BA139"/>
  <c r="BA140"/>
  <c r="BA141"/>
  <c r="BA142"/>
  <c r="BA143"/>
  <c r="BA144"/>
  <c r="BA145"/>
  <c r="BA146"/>
  <c r="BA147"/>
  <c r="BA148"/>
  <c r="BA149"/>
  <c r="BA150"/>
  <c r="BA151"/>
  <c r="BA152"/>
  <c r="BA153"/>
  <c r="BA154"/>
  <c r="BA155"/>
  <c r="BA156"/>
  <c r="BA157"/>
  <c r="BA158"/>
  <c r="BA159"/>
  <c r="BA160"/>
  <c r="BA161"/>
  <c r="BA162"/>
  <c r="BA163"/>
  <c r="BA164"/>
  <c r="BA165"/>
  <c r="BA166"/>
  <c r="BA167"/>
  <c r="BA168"/>
  <c r="BA169"/>
  <c r="BA170"/>
  <c r="AZ129"/>
  <c r="AZ130"/>
  <c r="AZ131"/>
  <c r="AZ132"/>
  <c r="AZ133"/>
  <c r="AZ134"/>
  <c r="AZ135"/>
  <c r="AZ136"/>
  <c r="AZ137"/>
  <c r="AZ138"/>
  <c r="AZ139"/>
  <c r="AZ140"/>
  <c r="AZ141"/>
  <c r="AZ142"/>
  <c r="AZ143"/>
  <c r="AZ144"/>
  <c r="AZ145"/>
  <c r="AZ146"/>
  <c r="AZ147"/>
  <c r="AZ148"/>
  <c r="AZ149"/>
  <c r="AZ150"/>
  <c r="AZ151"/>
  <c r="AZ152"/>
  <c r="AZ153"/>
  <c r="AZ154"/>
  <c r="AZ155"/>
  <c r="AZ156"/>
  <c r="AZ157"/>
  <c r="AZ158"/>
  <c r="AZ159"/>
  <c r="AZ160"/>
  <c r="AZ161"/>
  <c r="AZ162"/>
  <c r="AZ163"/>
  <c r="AZ164"/>
  <c r="AZ165"/>
  <c r="AZ166"/>
  <c r="AZ167"/>
  <c r="AZ168"/>
  <c r="AZ169"/>
  <c r="AZ170"/>
  <c r="AY129"/>
  <c r="AY130"/>
  <c r="AY131"/>
  <c r="AY132"/>
  <c r="AY133"/>
  <c r="AY134"/>
  <c r="AY135"/>
  <c r="AY136"/>
  <c r="AY137"/>
  <c r="AY138"/>
  <c r="AY139"/>
  <c r="AY140"/>
  <c r="AY141"/>
  <c r="AY142"/>
  <c r="AY143"/>
  <c r="AY144"/>
  <c r="AY145"/>
  <c r="AY146"/>
  <c r="AY147"/>
  <c r="AY148"/>
  <c r="AY149"/>
  <c r="AY150"/>
  <c r="AY151"/>
  <c r="AY152"/>
  <c r="AY153"/>
  <c r="AY154"/>
  <c r="AY155"/>
  <c r="AY156"/>
  <c r="AY157"/>
  <c r="AY158"/>
  <c r="AY159"/>
  <c r="AY160"/>
  <c r="AY161"/>
  <c r="AY162"/>
  <c r="AY163"/>
  <c r="AY164"/>
  <c r="AY165"/>
  <c r="AY166"/>
  <c r="AY167"/>
  <c r="AY168"/>
  <c r="AY169"/>
  <c r="AY170"/>
  <c r="AX129"/>
  <c r="AX130"/>
  <c r="AX131"/>
  <c r="AX132"/>
  <c r="AX133"/>
  <c r="AX134"/>
  <c r="AX135"/>
  <c r="AX136"/>
  <c r="AX137"/>
  <c r="AX138"/>
  <c r="AX139"/>
  <c r="AX140"/>
  <c r="AX141"/>
  <c r="AX142"/>
  <c r="AX143"/>
  <c r="AX144"/>
  <c r="AX145"/>
  <c r="AX146"/>
  <c r="AX147"/>
  <c r="AX148"/>
  <c r="AX149"/>
  <c r="AX150"/>
  <c r="AX151"/>
  <c r="AX152"/>
  <c r="AX153"/>
  <c r="AX154"/>
  <c r="AX155"/>
  <c r="AX156"/>
  <c r="AX157"/>
  <c r="AX158"/>
  <c r="AX159"/>
  <c r="AX160"/>
  <c r="AX161"/>
  <c r="AX162"/>
  <c r="AX163"/>
  <c r="AX164"/>
  <c r="AX165"/>
  <c r="AX166"/>
  <c r="AX167"/>
  <c r="AX168"/>
  <c r="AX169"/>
  <c r="AX170"/>
  <c r="AW129"/>
  <c r="AW130"/>
  <c r="AW131"/>
  <c r="AW132"/>
  <c r="AW133"/>
  <c r="AW134"/>
  <c r="AW135"/>
  <c r="AW136"/>
  <c r="AW137"/>
  <c r="AW138"/>
  <c r="AW139"/>
  <c r="AW140"/>
  <c r="AW141"/>
  <c r="AW142"/>
  <c r="AW143"/>
  <c r="AW144"/>
  <c r="AW145"/>
  <c r="AW146"/>
  <c r="AW147"/>
  <c r="AW148"/>
  <c r="AW149"/>
  <c r="AW150"/>
  <c r="AW151"/>
  <c r="AW152"/>
  <c r="AW153"/>
  <c r="AW154"/>
  <c r="AW155"/>
  <c r="AW156"/>
  <c r="AW157"/>
  <c r="AW158"/>
  <c r="AW159"/>
  <c r="AW160"/>
  <c r="AW161"/>
  <c r="AW162"/>
  <c r="AW163"/>
  <c r="AW164"/>
  <c r="AW165"/>
  <c r="AW166"/>
  <c r="AW167"/>
  <c r="AW168"/>
  <c r="AW169"/>
  <c r="AW170"/>
  <c r="AV129"/>
  <c r="AV130"/>
  <c r="AV131"/>
  <c r="AV132"/>
  <c r="AV133"/>
  <c r="AV134"/>
  <c r="AV135"/>
  <c r="AV136"/>
  <c r="AV137"/>
  <c r="AV138"/>
  <c r="AV139"/>
  <c r="AV140"/>
  <c r="AV141"/>
  <c r="AV142"/>
  <c r="AV143"/>
  <c r="AV144"/>
  <c r="AV145"/>
  <c r="AV146"/>
  <c r="AV147"/>
  <c r="AV148"/>
  <c r="AV149"/>
  <c r="AV150"/>
  <c r="AV151"/>
  <c r="AV152"/>
  <c r="AV153"/>
  <c r="AV154"/>
  <c r="AV155"/>
  <c r="AV156"/>
  <c r="AV157"/>
  <c r="AV158"/>
  <c r="AV159"/>
  <c r="AV160"/>
  <c r="AV161"/>
  <c r="AV162"/>
  <c r="AV163"/>
  <c r="AV164"/>
  <c r="AV165"/>
  <c r="AV166"/>
  <c r="AV167"/>
  <c r="AV168"/>
  <c r="AV169"/>
  <c r="AV170"/>
  <c r="AU129"/>
  <c r="AU130"/>
  <c r="AU131"/>
  <c r="AU132"/>
  <c r="AU133"/>
  <c r="AU134"/>
  <c r="AU135"/>
  <c r="AU136"/>
  <c r="AU137"/>
  <c r="AU138"/>
  <c r="AU139"/>
  <c r="AU140"/>
  <c r="AU141"/>
  <c r="AU142"/>
  <c r="AU143"/>
  <c r="AU144"/>
  <c r="AU145"/>
  <c r="AU146"/>
  <c r="AU147"/>
  <c r="AU148"/>
  <c r="AU149"/>
  <c r="AU150"/>
  <c r="AU151"/>
  <c r="AU152"/>
  <c r="AU153"/>
  <c r="AU154"/>
  <c r="AU155"/>
  <c r="AU156"/>
  <c r="AU157"/>
  <c r="AU158"/>
  <c r="AU159"/>
  <c r="AU160"/>
  <c r="AU161"/>
  <c r="AU162"/>
  <c r="AU163"/>
  <c r="AU164"/>
  <c r="AU165"/>
  <c r="AU166"/>
  <c r="AU167"/>
  <c r="AU168"/>
  <c r="AU169"/>
  <c r="AU170"/>
  <c r="AT129"/>
  <c r="AT130"/>
  <c r="AT131"/>
  <c r="AT132"/>
  <c r="AT133"/>
  <c r="AT134"/>
  <c r="AT135"/>
  <c r="AT136"/>
  <c r="AT137"/>
  <c r="AT138"/>
  <c r="AT139"/>
  <c r="AT140"/>
  <c r="AT141"/>
  <c r="AT142"/>
  <c r="AT143"/>
  <c r="AT144"/>
  <c r="AT145"/>
  <c r="AT146"/>
  <c r="AT147"/>
  <c r="AT148"/>
  <c r="AT149"/>
  <c r="AT150"/>
  <c r="AT151"/>
  <c r="AT152"/>
  <c r="AT153"/>
  <c r="AT154"/>
  <c r="AT155"/>
  <c r="AT156"/>
  <c r="AT157"/>
  <c r="AT158"/>
  <c r="AT159"/>
  <c r="AT160"/>
  <c r="AT161"/>
  <c r="AT162"/>
  <c r="AT163"/>
  <c r="AT164"/>
  <c r="AT165"/>
  <c r="AT166"/>
  <c r="AT167"/>
  <c r="AT168"/>
  <c r="AT169"/>
  <c r="AT170"/>
  <c r="AS129"/>
  <c r="AS130"/>
  <c r="AS131"/>
  <c r="AS132"/>
  <c r="AS133"/>
  <c r="AS134"/>
  <c r="AS135"/>
  <c r="AS136"/>
  <c r="AS137"/>
  <c r="AS138"/>
  <c r="AS139"/>
  <c r="AS140"/>
  <c r="AS141"/>
  <c r="AS142"/>
  <c r="AS143"/>
  <c r="AS144"/>
  <c r="AS145"/>
  <c r="AS146"/>
  <c r="AS147"/>
  <c r="AS148"/>
  <c r="AS149"/>
  <c r="AS150"/>
  <c r="AS151"/>
  <c r="AS152"/>
  <c r="AS153"/>
  <c r="AS154"/>
  <c r="AS155"/>
  <c r="AS156"/>
  <c r="AS157"/>
  <c r="AS158"/>
  <c r="AS159"/>
  <c r="AS160"/>
  <c r="AS161"/>
  <c r="AS162"/>
  <c r="AS163"/>
  <c r="AS164"/>
  <c r="AS165"/>
  <c r="AS166"/>
  <c r="AS167"/>
  <c r="AS168"/>
  <c r="AS169"/>
  <c r="AS170"/>
  <c r="AR129"/>
  <c r="AR130"/>
  <c r="AR131"/>
  <c r="AR132"/>
  <c r="AR133"/>
  <c r="AR134"/>
  <c r="AR135"/>
  <c r="AR136"/>
  <c r="AR137"/>
  <c r="AR138"/>
  <c r="AR139"/>
  <c r="AR140"/>
  <c r="AR141"/>
  <c r="AR142"/>
  <c r="AR143"/>
  <c r="AR144"/>
  <c r="AR145"/>
  <c r="AR146"/>
  <c r="AR147"/>
  <c r="AR148"/>
  <c r="AR149"/>
  <c r="AR150"/>
  <c r="AR151"/>
  <c r="AR152"/>
  <c r="AR153"/>
  <c r="AR154"/>
  <c r="AR155"/>
  <c r="AR156"/>
  <c r="AR157"/>
  <c r="AR158"/>
  <c r="AR159"/>
  <c r="AR160"/>
  <c r="AR161"/>
  <c r="AR162"/>
  <c r="AR163"/>
  <c r="AR164"/>
  <c r="AR165"/>
  <c r="AR166"/>
  <c r="AR167"/>
  <c r="AR168"/>
  <c r="AR169"/>
  <c r="AR170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150"/>
  <c r="AQ151"/>
  <c r="AQ152"/>
  <c r="AQ153"/>
  <c r="AQ154"/>
  <c r="AQ155"/>
  <c r="AQ156"/>
  <c r="AQ157"/>
  <c r="AQ158"/>
  <c r="AQ159"/>
  <c r="AQ160"/>
  <c r="AQ161"/>
  <c r="AQ162"/>
  <c r="AQ163"/>
  <c r="AQ164"/>
  <c r="AQ165"/>
  <c r="AQ166"/>
  <c r="AQ167"/>
  <c r="AQ168"/>
  <c r="AQ169"/>
  <c r="AQ170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P163"/>
  <c r="AP164"/>
  <c r="AP165"/>
  <c r="AP166"/>
  <c r="AP167"/>
  <c r="AP168"/>
  <c r="AP169"/>
  <c r="AP170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O164"/>
  <c r="AO165"/>
  <c r="AO166"/>
  <c r="AO167"/>
  <c r="AO168"/>
  <c r="AO169"/>
  <c r="AO170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M129"/>
  <c r="AM130"/>
  <c r="AM131"/>
  <c r="AM132"/>
  <c r="AM133"/>
  <c r="AM134"/>
  <c r="AM135"/>
  <c r="AM136"/>
  <c r="AM137"/>
  <c r="AM138"/>
  <c r="AM139"/>
  <c r="AM140"/>
  <c r="AM141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58"/>
  <c r="AM159"/>
  <c r="AM160"/>
  <c r="AM161"/>
  <c r="AM162"/>
  <c r="AM163"/>
  <c r="AM164"/>
  <c r="AM165"/>
  <c r="AM166"/>
  <c r="AM167"/>
  <c r="AM168"/>
  <c r="AM169"/>
  <c r="AM170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149"/>
  <c r="AL150"/>
  <c r="AL151"/>
  <c r="AL152"/>
  <c r="AL153"/>
  <c r="AL154"/>
  <c r="AL155"/>
  <c r="AL156"/>
  <c r="AL157"/>
  <c r="AL158"/>
  <c r="AL159"/>
  <c r="AL160"/>
  <c r="AL161"/>
  <c r="AL162"/>
  <c r="AL163"/>
  <c r="AL164"/>
  <c r="AL165"/>
  <c r="AL166"/>
  <c r="AL167"/>
  <c r="AL168"/>
  <c r="AL169"/>
  <c r="AL170"/>
  <c r="AK129"/>
  <c r="AK130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51"/>
  <c r="AK152"/>
  <c r="AK153"/>
  <c r="AK154"/>
  <c r="AK155"/>
  <c r="AK156"/>
  <c r="AK157"/>
  <c r="AK158"/>
  <c r="AK159"/>
  <c r="AK160"/>
  <c r="AK161"/>
  <c r="AK162"/>
  <c r="AK163"/>
  <c r="AK164"/>
  <c r="AK165"/>
  <c r="AK166"/>
  <c r="AK167"/>
  <c r="AK168"/>
  <c r="AK169"/>
  <c r="AK170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0"/>
  <c r="AI151"/>
  <c r="AI152"/>
  <c r="AI153"/>
  <c r="AI154"/>
  <c r="AI155"/>
  <c r="AI156"/>
  <c r="AI157"/>
  <c r="AI158"/>
  <c r="AI159"/>
  <c r="AI160"/>
  <c r="AI161"/>
  <c r="AI162"/>
  <c r="AI163"/>
  <c r="AI164"/>
  <c r="AI165"/>
  <c r="AI166"/>
  <c r="AI167"/>
  <c r="AI168"/>
  <c r="AI169"/>
  <c r="AI170"/>
  <c r="AH129"/>
  <c r="AH130"/>
  <c r="AH13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150"/>
  <c r="AH151"/>
  <c r="AH152"/>
  <c r="AH153"/>
  <c r="AH154"/>
  <c r="AH155"/>
  <c r="AH156"/>
  <c r="AH157"/>
  <c r="AH158"/>
  <c r="AH159"/>
  <c r="AH160"/>
  <c r="AH161"/>
  <c r="AH162"/>
  <c r="AH163"/>
  <c r="AH164"/>
  <c r="AH165"/>
  <c r="AH166"/>
  <c r="AH167"/>
  <c r="AH168"/>
  <c r="AH169"/>
  <c r="AH170"/>
  <c r="AG129"/>
  <c r="AG130"/>
  <c r="AG131"/>
  <c r="AG132"/>
  <c r="AG133"/>
  <c r="AG134"/>
  <c r="AG135"/>
  <c r="AG136"/>
  <c r="AG137"/>
  <c r="AG138"/>
  <c r="AG139"/>
  <c r="AG140"/>
  <c r="AG141"/>
  <c r="AG142"/>
  <c r="AG143"/>
  <c r="AG144"/>
  <c r="AG145"/>
  <c r="AG146"/>
  <c r="AG147"/>
  <c r="AG148"/>
  <c r="AG149"/>
  <c r="AG150"/>
  <c r="AG151"/>
  <c r="AG152"/>
  <c r="AG153"/>
  <c r="AG154"/>
  <c r="AG155"/>
  <c r="AG156"/>
  <c r="AG157"/>
  <c r="AG158"/>
  <c r="AG159"/>
  <c r="AG160"/>
  <c r="AG161"/>
  <c r="AG162"/>
  <c r="AG163"/>
  <c r="AG164"/>
  <c r="AG165"/>
  <c r="AG166"/>
  <c r="AG167"/>
  <c r="AG168"/>
  <c r="AG169"/>
  <c r="AG170"/>
  <c r="AF129"/>
  <c r="AF130"/>
  <c r="AF131"/>
  <c r="AF132"/>
  <c r="AF133"/>
  <c r="AF134"/>
  <c r="AF135"/>
  <c r="AF136"/>
  <c r="AF137"/>
  <c r="AF138"/>
  <c r="AF139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F161"/>
  <c r="AF162"/>
  <c r="AF163"/>
  <c r="AF164"/>
  <c r="AF165"/>
  <c r="AF166"/>
  <c r="AF167"/>
  <c r="AF168"/>
  <c r="AF169"/>
  <c r="AF170"/>
  <c r="AE129"/>
  <c r="AE130"/>
  <c r="AE131"/>
  <c r="AE132"/>
  <c r="AE133"/>
  <c r="AE134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158"/>
  <c r="AE159"/>
  <c r="AE160"/>
  <c r="AE161"/>
  <c r="AE162"/>
  <c r="AE163"/>
  <c r="AE164"/>
  <c r="AE165"/>
  <c r="AE166"/>
  <c r="AE167"/>
  <c r="AE168"/>
  <c r="AE169"/>
  <c r="AE170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163"/>
  <c r="AD164"/>
  <c r="AD165"/>
  <c r="AD166"/>
  <c r="AD167"/>
  <c r="AD168"/>
  <c r="AD169"/>
  <c r="AD170"/>
  <c r="AC129"/>
  <c r="AC130"/>
  <c r="AC131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158"/>
  <c r="AC159"/>
  <c r="AC160"/>
  <c r="AC161"/>
  <c r="AC162"/>
  <c r="AC163"/>
  <c r="AC164"/>
  <c r="AC165"/>
  <c r="AC166"/>
  <c r="AC167"/>
  <c r="AC168"/>
  <c r="AC169"/>
  <c r="AC170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Y152"/>
  <c r="Y153"/>
  <c r="Y154"/>
  <c r="Y155"/>
  <c r="Y156"/>
  <c r="Y157"/>
  <c r="Y158"/>
  <c r="Y159"/>
  <c r="Y160"/>
  <c r="Y161"/>
  <c r="Y162"/>
  <c r="Y163"/>
  <c r="Y164"/>
  <c r="Y165"/>
  <c r="Y166"/>
  <c r="Y167"/>
  <c r="Y168"/>
  <c r="Y169"/>
  <c r="Y170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21" i="4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AQ121"/>
  <c r="AR121"/>
  <c r="AS121"/>
  <c r="AT121"/>
  <c r="AU121"/>
  <c r="AV121"/>
  <c r="AW121"/>
  <c r="AX121"/>
  <c r="AY121"/>
  <c r="AZ121"/>
  <c r="BA121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DF121"/>
  <c r="DG121"/>
  <c r="DH121"/>
  <c r="DI121"/>
  <c r="DJ121"/>
  <c r="DK121"/>
  <c r="DL121"/>
  <c r="DM121"/>
  <c r="DN121"/>
  <c r="DO121"/>
  <c r="DP121"/>
  <c r="DQ121"/>
  <c r="DR121"/>
  <c r="DS121"/>
  <c r="DT121"/>
  <c r="DU121"/>
  <c r="DV121"/>
  <c r="DW121"/>
  <c r="DX121"/>
  <c r="DY121"/>
  <c r="DZ121"/>
  <c r="EA121"/>
  <c r="EB121"/>
  <c r="EC121"/>
  <c r="ED121"/>
  <c r="EE121"/>
  <c r="EF121"/>
  <c r="EG121"/>
  <c r="EH121"/>
  <c r="EI121"/>
  <c r="EJ121"/>
  <c r="EK121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AP124"/>
  <c r="AQ124"/>
  <c r="AR124"/>
  <c r="AS124"/>
  <c r="AT124"/>
  <c r="AU124"/>
  <c r="AV124"/>
  <c r="AW124"/>
  <c r="AX124"/>
  <c r="AY124"/>
  <c r="AZ124"/>
  <c r="BA124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DF124"/>
  <c r="DG124"/>
  <c r="DH124"/>
  <c r="DI124"/>
  <c r="DJ124"/>
  <c r="DK124"/>
  <c r="DL124"/>
  <c r="DM124"/>
  <c r="DN124"/>
  <c r="DO124"/>
  <c r="DP124"/>
  <c r="DQ124"/>
  <c r="DR124"/>
  <c r="DS124"/>
  <c r="DT124"/>
  <c r="DU124"/>
  <c r="DV124"/>
  <c r="DW124"/>
  <c r="DX124"/>
  <c r="DY124"/>
  <c r="DZ124"/>
  <c r="EA124"/>
  <c r="EB124"/>
  <c r="EC124"/>
  <c r="ED124"/>
  <c r="EE124"/>
  <c r="EF124"/>
  <c r="EG124"/>
  <c r="EH124"/>
  <c r="EI124"/>
  <c r="EJ124"/>
  <c r="EK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AP125"/>
  <c r="AQ125"/>
  <c r="AR125"/>
  <c r="AS125"/>
  <c r="AT125"/>
  <c r="AU125"/>
  <c r="AV125"/>
  <c r="AW125"/>
  <c r="AX125"/>
  <c r="AY125"/>
  <c r="AZ125"/>
  <c r="BA125"/>
  <c r="BB125"/>
  <c r="BC125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DF125"/>
  <c r="DG125"/>
  <c r="DH125"/>
  <c r="DI125"/>
  <c r="DJ125"/>
  <c r="DK125"/>
  <c r="DL125"/>
  <c r="DM125"/>
  <c r="DN125"/>
  <c r="DO125"/>
  <c r="DP125"/>
  <c r="DQ125"/>
  <c r="DR125"/>
  <c r="DS125"/>
  <c r="DT125"/>
  <c r="DU125"/>
  <c r="DV125"/>
  <c r="DW125"/>
  <c r="DX125"/>
  <c r="DY125"/>
  <c r="DZ125"/>
  <c r="EA125"/>
  <c r="EB125"/>
  <c r="EC125"/>
  <c r="ED125"/>
  <c r="EE125"/>
  <c r="EF125"/>
  <c r="EG125"/>
  <c r="EH125"/>
  <c r="EI125"/>
  <c r="EJ125"/>
  <c r="EK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AX126"/>
  <c r="AY126"/>
  <c r="AZ126"/>
  <c r="BA126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DF126"/>
  <c r="DG126"/>
  <c r="DH126"/>
  <c r="DI126"/>
  <c r="DJ126"/>
  <c r="DK126"/>
  <c r="DL126"/>
  <c r="DM126"/>
  <c r="DN126"/>
  <c r="DO126"/>
  <c r="DP126"/>
  <c r="DQ126"/>
  <c r="DR126"/>
  <c r="DS126"/>
  <c r="DT126"/>
  <c r="DU126"/>
  <c r="DV126"/>
  <c r="DW126"/>
  <c r="DX126"/>
  <c r="DY126"/>
  <c r="DZ126"/>
  <c r="EA126"/>
  <c r="EB126"/>
  <c r="EC126"/>
  <c r="ED126"/>
  <c r="EE126"/>
  <c r="EF126"/>
  <c r="EG126"/>
  <c r="EH126"/>
  <c r="EI126"/>
  <c r="EJ126"/>
  <c r="EK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AP127"/>
  <c r="AQ127"/>
  <c r="AR127"/>
  <c r="AS127"/>
  <c r="AT127"/>
  <c r="AU127"/>
  <c r="AV127"/>
  <c r="AW127"/>
  <c r="AX127"/>
  <c r="AY127"/>
  <c r="AZ127"/>
  <c r="BA127"/>
  <c r="BB127"/>
  <c r="BC127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DF127"/>
  <c r="DG127"/>
  <c r="DH127"/>
  <c r="DI127"/>
  <c r="DJ127"/>
  <c r="DK127"/>
  <c r="DL127"/>
  <c r="DM127"/>
  <c r="DN127"/>
  <c r="DO127"/>
  <c r="DP127"/>
  <c r="DQ127"/>
  <c r="DR127"/>
  <c r="DS127"/>
  <c r="DT127"/>
  <c r="DU127"/>
  <c r="DV127"/>
  <c r="DW127"/>
  <c r="DX127"/>
  <c r="DY127"/>
  <c r="DZ127"/>
  <c r="EA127"/>
  <c r="EB127"/>
  <c r="EC127"/>
  <c r="ED127"/>
  <c r="EE127"/>
  <c r="EF127"/>
  <c r="EG127"/>
  <c r="EH127"/>
  <c r="EI127"/>
  <c r="EJ127"/>
  <c r="EK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AQ128"/>
  <c r="AR128"/>
  <c r="AS128"/>
  <c r="AT128"/>
  <c r="AU128"/>
  <c r="AV128"/>
  <c r="AW128"/>
  <c r="AX128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DJ128"/>
  <c r="DK128"/>
  <c r="DL128"/>
  <c r="DM128"/>
  <c r="DN128"/>
  <c r="DO128"/>
  <c r="DP128"/>
  <c r="DQ128"/>
  <c r="DR128"/>
  <c r="DS128"/>
  <c r="DT128"/>
  <c r="DU128"/>
  <c r="DV128"/>
  <c r="DW128"/>
  <c r="DX128"/>
  <c r="DY128"/>
  <c r="DZ128"/>
  <c r="EA128"/>
  <c r="EB128"/>
  <c r="EC128"/>
  <c r="ED128"/>
  <c r="EE128"/>
  <c r="EF128"/>
  <c r="EG128"/>
  <c r="EH128"/>
  <c r="EI128"/>
  <c r="EJ128"/>
  <c r="EK128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AP130"/>
  <c r="AQ130"/>
  <c r="AR130"/>
  <c r="AS130"/>
  <c r="AT130"/>
  <c r="AU130"/>
  <c r="AV130"/>
  <c r="AW130"/>
  <c r="AX130"/>
  <c r="AY130"/>
  <c r="AZ130"/>
  <c r="BA130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DF130"/>
  <c r="DG130"/>
  <c r="DH130"/>
  <c r="DI130"/>
  <c r="DJ130"/>
  <c r="DK130"/>
  <c r="DL130"/>
  <c r="DM130"/>
  <c r="DN130"/>
  <c r="DO130"/>
  <c r="DP130"/>
  <c r="DQ130"/>
  <c r="DR130"/>
  <c r="DS130"/>
  <c r="DT130"/>
  <c r="DU130"/>
  <c r="DV130"/>
  <c r="DW130"/>
  <c r="DX130"/>
  <c r="DY130"/>
  <c r="DZ130"/>
  <c r="EA130"/>
  <c r="EB130"/>
  <c r="EC130"/>
  <c r="ED130"/>
  <c r="EE130"/>
  <c r="EF130"/>
  <c r="EG130"/>
  <c r="EH130"/>
  <c r="EI130"/>
  <c r="EJ130"/>
  <c r="EK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AO131"/>
  <c r="AP131"/>
  <c r="AQ131"/>
  <c r="AR131"/>
  <c r="AS131"/>
  <c r="AT131"/>
  <c r="AU131"/>
  <c r="AV131"/>
  <c r="AW131"/>
  <c r="AX131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DF131"/>
  <c r="DG131"/>
  <c r="DH131"/>
  <c r="DI131"/>
  <c r="DJ131"/>
  <c r="DK131"/>
  <c r="DL131"/>
  <c r="DM131"/>
  <c r="DN131"/>
  <c r="DO131"/>
  <c r="DP131"/>
  <c r="DQ131"/>
  <c r="DR131"/>
  <c r="DS131"/>
  <c r="DT131"/>
  <c r="DU131"/>
  <c r="DV131"/>
  <c r="DW131"/>
  <c r="DX131"/>
  <c r="DY131"/>
  <c r="DZ131"/>
  <c r="EA131"/>
  <c r="EB131"/>
  <c r="EC131"/>
  <c r="ED131"/>
  <c r="EE131"/>
  <c r="EF131"/>
  <c r="EG131"/>
  <c r="EH131"/>
  <c r="EI131"/>
  <c r="EJ131"/>
  <c r="EK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O132"/>
  <c r="AP132"/>
  <c r="AQ132"/>
  <c r="AR132"/>
  <c r="AS132"/>
  <c r="AT132"/>
  <c r="AU132"/>
  <c r="AV132"/>
  <c r="AW132"/>
  <c r="AX132"/>
  <c r="AY132"/>
  <c r="AZ132"/>
  <c r="BA132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DF132"/>
  <c r="DG132"/>
  <c r="DH132"/>
  <c r="DI132"/>
  <c r="DJ132"/>
  <c r="DK132"/>
  <c r="DL132"/>
  <c r="DM132"/>
  <c r="DN132"/>
  <c r="DO132"/>
  <c r="DP132"/>
  <c r="DQ132"/>
  <c r="DR132"/>
  <c r="DS132"/>
  <c r="DT132"/>
  <c r="DU132"/>
  <c r="DV132"/>
  <c r="DW132"/>
  <c r="DX132"/>
  <c r="DY132"/>
  <c r="DZ132"/>
  <c r="EA132"/>
  <c r="EB132"/>
  <c r="EC132"/>
  <c r="ED132"/>
  <c r="EE132"/>
  <c r="EF132"/>
  <c r="EG132"/>
  <c r="EH132"/>
  <c r="EI132"/>
  <c r="EJ132"/>
  <c r="EK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AO133"/>
  <c r="AP133"/>
  <c r="AQ133"/>
  <c r="AR133"/>
  <c r="AS133"/>
  <c r="AT133"/>
  <c r="AU133"/>
  <c r="AV133"/>
  <c r="AW133"/>
  <c r="AX133"/>
  <c r="AY133"/>
  <c r="AZ133"/>
  <c r="BA133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DF133"/>
  <c r="DG133"/>
  <c r="DH133"/>
  <c r="DI133"/>
  <c r="DJ133"/>
  <c r="DK133"/>
  <c r="DL133"/>
  <c r="DM133"/>
  <c r="DN133"/>
  <c r="DO133"/>
  <c r="DP133"/>
  <c r="DQ133"/>
  <c r="DR133"/>
  <c r="DS133"/>
  <c r="DT133"/>
  <c r="DU133"/>
  <c r="DV133"/>
  <c r="DW133"/>
  <c r="DX133"/>
  <c r="DY133"/>
  <c r="DZ133"/>
  <c r="EA133"/>
  <c r="EB133"/>
  <c r="EC133"/>
  <c r="ED133"/>
  <c r="EE133"/>
  <c r="EF133"/>
  <c r="EG133"/>
  <c r="EH133"/>
  <c r="EI133"/>
  <c r="EJ133"/>
  <c r="EK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AN134"/>
  <c r="AO134"/>
  <c r="AP134"/>
  <c r="AQ134"/>
  <c r="AR134"/>
  <c r="AS134"/>
  <c r="AT134"/>
  <c r="AU134"/>
  <c r="AV134"/>
  <c r="AW134"/>
  <c r="AX134"/>
  <c r="AY134"/>
  <c r="AZ134"/>
  <c r="BA134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DF134"/>
  <c r="DG134"/>
  <c r="DH134"/>
  <c r="DI134"/>
  <c r="DJ134"/>
  <c r="DK134"/>
  <c r="DL134"/>
  <c r="DM134"/>
  <c r="DN134"/>
  <c r="DO134"/>
  <c r="DP134"/>
  <c r="DQ134"/>
  <c r="DR134"/>
  <c r="DS134"/>
  <c r="DT134"/>
  <c r="DU134"/>
  <c r="DV134"/>
  <c r="DW134"/>
  <c r="DX134"/>
  <c r="DY134"/>
  <c r="DZ134"/>
  <c r="EA134"/>
  <c r="EB134"/>
  <c r="EC134"/>
  <c r="ED134"/>
  <c r="EE134"/>
  <c r="EF134"/>
  <c r="EG134"/>
  <c r="EH134"/>
  <c r="EI134"/>
  <c r="EJ134"/>
  <c r="EK134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AN139"/>
  <c r="AO139"/>
  <c r="AP139"/>
  <c r="AQ139"/>
  <c r="AR139"/>
  <c r="AS139"/>
  <c r="AT139"/>
  <c r="AU139"/>
  <c r="AV139"/>
  <c r="AW139"/>
  <c r="AX139"/>
  <c r="AY139"/>
  <c r="AZ139"/>
  <c r="BA139"/>
  <c r="BB139"/>
  <c r="BC139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DF139"/>
  <c r="DG139"/>
  <c r="DH139"/>
  <c r="DI139"/>
  <c r="DJ139"/>
  <c r="DK139"/>
  <c r="DL139"/>
  <c r="DM139"/>
  <c r="DN139"/>
  <c r="DO139"/>
  <c r="DP139"/>
  <c r="DQ139"/>
  <c r="DR139"/>
  <c r="DS139"/>
  <c r="DT139"/>
  <c r="DU139"/>
  <c r="DV139"/>
  <c r="DW139"/>
  <c r="DX139"/>
  <c r="DY139"/>
  <c r="DZ139"/>
  <c r="EA139"/>
  <c r="EB139"/>
  <c r="EC139"/>
  <c r="ED139"/>
  <c r="EE139"/>
  <c r="EF139"/>
  <c r="EG139"/>
  <c r="EH139"/>
  <c r="EI139"/>
  <c r="EJ139"/>
  <c r="EK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AN140"/>
  <c r="AO140"/>
  <c r="AP140"/>
  <c r="AQ140"/>
  <c r="AR140"/>
  <c r="AS140"/>
  <c r="AT140"/>
  <c r="AU140"/>
  <c r="AV140"/>
  <c r="AW140"/>
  <c r="AX140"/>
  <c r="AY140"/>
  <c r="AZ140"/>
  <c r="BA140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DF140"/>
  <c r="DG140"/>
  <c r="DH140"/>
  <c r="DI140"/>
  <c r="DJ140"/>
  <c r="DK140"/>
  <c r="DL140"/>
  <c r="DM140"/>
  <c r="DN140"/>
  <c r="DO140"/>
  <c r="DP140"/>
  <c r="DQ140"/>
  <c r="DR140"/>
  <c r="DS140"/>
  <c r="DT140"/>
  <c r="DU140"/>
  <c r="DV140"/>
  <c r="DW140"/>
  <c r="DX140"/>
  <c r="DY140"/>
  <c r="DZ140"/>
  <c r="EA140"/>
  <c r="EB140"/>
  <c r="EC140"/>
  <c r="ED140"/>
  <c r="EE140"/>
  <c r="EF140"/>
  <c r="EG140"/>
  <c r="EH140"/>
  <c r="EI140"/>
  <c r="EJ140"/>
  <c r="EK140"/>
  <c r="B188"/>
  <c r="C188"/>
  <c r="D188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AM188"/>
  <c r="AN188"/>
  <c r="AO188"/>
  <c r="AP188"/>
  <c r="AQ188"/>
  <c r="AR188"/>
  <c r="AS188"/>
  <c r="AT188"/>
  <c r="AU188"/>
  <c r="AV188"/>
  <c r="AW188"/>
  <c r="AX188"/>
  <c r="AY188"/>
  <c r="AZ188"/>
  <c r="BA188"/>
  <c r="BB188"/>
  <c r="BC188"/>
  <c r="BD188"/>
  <c r="BE188"/>
  <c r="BF188"/>
  <c r="BG18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AM199"/>
  <c r="AN19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J210"/>
  <c r="AK210"/>
  <c r="AL210"/>
  <c r="AM210"/>
  <c r="AN210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AC214"/>
  <c r="AD214"/>
  <c r="AE214"/>
  <c r="AF214"/>
  <c r="AG214"/>
  <c r="AH214"/>
  <c r="AI214"/>
  <c r="AJ214"/>
  <c r="AK214"/>
  <c r="AL214"/>
  <c r="AM214"/>
  <c r="AN214"/>
  <c r="AO214"/>
  <c r="AP214"/>
  <c r="AQ214"/>
  <c r="AR214"/>
  <c r="AS214"/>
  <c r="AT214"/>
  <c r="AU214"/>
  <c r="AV214"/>
  <c r="AW214"/>
  <c r="AX214"/>
  <c r="AY214"/>
  <c r="AZ214"/>
  <c r="BA214"/>
  <c r="BB214"/>
  <c r="BC214"/>
  <c r="BD214"/>
  <c r="BE214"/>
  <c r="BF214"/>
  <c r="BG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AC215"/>
  <c r="AD215"/>
  <c r="AE215"/>
  <c r="AF215"/>
  <c r="AG215"/>
  <c r="AH215"/>
  <c r="AI215"/>
  <c r="AJ215"/>
  <c r="AK215"/>
  <c r="AL215"/>
  <c r="AM215"/>
  <c r="AN215"/>
  <c r="AO215"/>
  <c r="AP215"/>
  <c r="AQ215"/>
  <c r="AR215"/>
  <c r="AS215"/>
  <c r="AT215"/>
  <c r="AU215"/>
  <c r="AV215"/>
  <c r="AW215"/>
  <c r="AX215"/>
  <c r="AY215"/>
  <c r="AZ215"/>
  <c r="BA215"/>
  <c r="BB215"/>
  <c r="BC215"/>
  <c r="BD215"/>
  <c r="BE215"/>
  <c r="BF215"/>
  <c r="BG215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AA220"/>
  <c r="AB220"/>
  <c r="AC220"/>
  <c r="AD220"/>
  <c r="AE220"/>
  <c r="AF220"/>
  <c r="AG220"/>
  <c r="AH220"/>
  <c r="AI220"/>
  <c r="AJ220"/>
  <c r="AK220"/>
  <c r="AL220"/>
  <c r="AM220"/>
  <c r="AN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AA221"/>
  <c r="AB221"/>
  <c r="AC221"/>
  <c r="AD221"/>
  <c r="AE221"/>
  <c r="AF221"/>
  <c r="AG221"/>
  <c r="AH221"/>
  <c r="AI221"/>
  <c r="AJ221"/>
  <c r="AK221"/>
  <c r="AL221"/>
  <c r="AM221"/>
  <c r="AN221"/>
  <c r="B226"/>
  <c r="C226"/>
  <c r="D226"/>
  <c r="E226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AC226"/>
  <c r="AD226"/>
  <c r="AE226"/>
  <c r="AF226"/>
  <c r="AG226"/>
  <c r="AH226"/>
  <c r="AI226"/>
  <c r="AJ226"/>
  <c r="AK226"/>
  <c r="AL226"/>
  <c r="AM226"/>
  <c r="AN226"/>
  <c r="B227"/>
  <c r="C227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E227"/>
  <c r="AF227"/>
  <c r="AG227"/>
  <c r="AH227"/>
  <c r="AI227"/>
  <c r="AJ227"/>
  <c r="AK227"/>
  <c r="AL227"/>
  <c r="AM227"/>
  <c r="AN227"/>
</calcChain>
</file>

<file path=xl/sharedStrings.xml><?xml version="1.0" encoding="utf-8"?>
<sst xmlns="http://schemas.openxmlformats.org/spreadsheetml/2006/main" count="2365" uniqueCount="518">
  <si>
    <t>Grass</t>
  </si>
  <si>
    <t>Woody dicot.</t>
  </si>
  <si>
    <t>2011-185</t>
  </si>
  <si>
    <t>2011-194</t>
  </si>
  <si>
    <t>2011-168</t>
  </si>
  <si>
    <t>2011-167</t>
  </si>
  <si>
    <t>2011-193</t>
  </si>
  <si>
    <t>2011-164</t>
  </si>
  <si>
    <t>2011-163</t>
  </si>
  <si>
    <t>2011-162</t>
  </si>
  <si>
    <t>2011-161</t>
  </si>
  <si>
    <t>2011-160</t>
  </si>
  <si>
    <t>2011-159</t>
  </si>
  <si>
    <t>2011-158</t>
  </si>
  <si>
    <t>2011-157</t>
  </si>
  <si>
    <t>2011-156</t>
  </si>
  <si>
    <t>2011-155</t>
  </si>
  <si>
    <t>2011-154</t>
  </si>
  <si>
    <t>2011-153</t>
  </si>
  <si>
    <t>2011-152</t>
  </si>
  <si>
    <t>2011-151</t>
  </si>
  <si>
    <t>2011-150</t>
  </si>
  <si>
    <t>2011-149</t>
  </si>
  <si>
    <t>2011-148</t>
  </si>
  <si>
    <t>2011-192</t>
  </si>
  <si>
    <t>2011-191</t>
  </si>
  <si>
    <t>2011-172</t>
  </si>
  <si>
    <t>2011-171</t>
  </si>
  <si>
    <t>2011-169</t>
  </si>
  <si>
    <t>2011-166</t>
  </si>
  <si>
    <t>2011-179</t>
  </si>
  <si>
    <t>2011-186</t>
  </si>
  <si>
    <t>2011-178</t>
  </si>
  <si>
    <t>2011-177</t>
  </si>
  <si>
    <t>2011-176</t>
  </si>
  <si>
    <t>2011-189</t>
  </si>
  <si>
    <t>2011-187</t>
  </si>
  <si>
    <t>2011-184</t>
  </si>
  <si>
    <t>2011-183</t>
  </si>
  <si>
    <t>2011-175</t>
  </si>
  <si>
    <t>2011-174</t>
  </si>
  <si>
    <t>Sample No.</t>
  </si>
  <si>
    <t>Upper fill</t>
  </si>
  <si>
    <t>South of 'corridor'</t>
  </si>
  <si>
    <t>Post-hole fill</t>
  </si>
  <si>
    <t>North of 'corridor'</t>
  </si>
  <si>
    <t>Floor</t>
  </si>
  <si>
    <t>Fill/matrix layers</t>
  </si>
  <si>
    <t>Fill/matrix</t>
  </si>
  <si>
    <t>Fill of pit/post-hole</t>
  </si>
  <si>
    <t>Fill</t>
  </si>
  <si>
    <t>Ash/Clay</t>
  </si>
  <si>
    <t>Ash spread</t>
  </si>
  <si>
    <t>Ash</t>
  </si>
  <si>
    <t>Sample:</t>
  </si>
  <si>
    <t>Turgen</t>
  </si>
  <si>
    <t>2011-218</t>
  </si>
  <si>
    <t>2011-217</t>
  </si>
  <si>
    <t>2011-216</t>
  </si>
  <si>
    <t>2011-098</t>
  </si>
  <si>
    <t>2011-106</t>
  </si>
  <si>
    <t>2011-097</t>
  </si>
  <si>
    <t>2011-231</t>
  </si>
  <si>
    <t>2011-230</t>
  </si>
  <si>
    <t>2011-229</t>
  </si>
  <si>
    <t>2011-099</t>
  </si>
  <si>
    <t>2011-226</t>
  </si>
  <si>
    <t>2011-OSTS</t>
  </si>
  <si>
    <t>2011-107</t>
  </si>
  <si>
    <t>2011-109</t>
  </si>
  <si>
    <t>2011-105</t>
  </si>
  <si>
    <t>2011-104</t>
  </si>
  <si>
    <t>2011-103</t>
  </si>
  <si>
    <t>2011-102</t>
  </si>
  <si>
    <t>2011-101</t>
  </si>
  <si>
    <t>2011-100</t>
  </si>
  <si>
    <t>2011-090</t>
  </si>
  <si>
    <t>2011-089</t>
  </si>
  <si>
    <t>2011-088</t>
  </si>
  <si>
    <t>2011-237</t>
  </si>
  <si>
    <t>2011-221</t>
  </si>
  <si>
    <t>2011-234</t>
  </si>
  <si>
    <t>2011-224</t>
  </si>
  <si>
    <t>2011-223</t>
  </si>
  <si>
    <t>2011-228</t>
  </si>
  <si>
    <t>2011-094</t>
  </si>
  <si>
    <t>2011-093</t>
  </si>
  <si>
    <t>2011-096</t>
  </si>
  <si>
    <t>2011-091</t>
  </si>
  <si>
    <t>2011-095</t>
  </si>
  <si>
    <t>2011-238</t>
  </si>
  <si>
    <t>2011-220</t>
  </si>
  <si>
    <t>2011-219</t>
  </si>
  <si>
    <t>2011-235</t>
  </si>
  <si>
    <t>2011-083</t>
  </si>
  <si>
    <t>Pithouse fill</t>
  </si>
  <si>
    <t>Pit fill</t>
  </si>
  <si>
    <t>Packed dark fill</t>
  </si>
  <si>
    <t>Oven</t>
  </si>
  <si>
    <t>Organic layer</t>
  </si>
  <si>
    <t>Organic fill with charcoal</t>
  </si>
  <si>
    <t>Onsite topsoil</t>
  </si>
  <si>
    <t>Offsite topsoil</t>
  </si>
  <si>
    <t>Offsite subsoil</t>
  </si>
  <si>
    <t>Cxt 105</t>
  </si>
  <si>
    <t>Cultural fill</t>
  </si>
  <si>
    <t>Context 19</t>
  </si>
  <si>
    <t>Burnt material</t>
  </si>
  <si>
    <t>Burning context</t>
  </si>
  <si>
    <t>Ash scatter</t>
  </si>
  <si>
    <t>Ash scarrer</t>
  </si>
  <si>
    <t>Ash deposit</t>
  </si>
  <si>
    <t>Tas Bas</t>
  </si>
  <si>
    <t>2010-006</t>
  </si>
  <si>
    <t>2010-024</t>
  </si>
  <si>
    <t>2010-069</t>
  </si>
  <si>
    <t>2012-013</t>
  </si>
  <si>
    <t>2011-034</t>
  </si>
  <si>
    <t>2011-033</t>
  </si>
  <si>
    <t>2011-032</t>
  </si>
  <si>
    <t>2010-033</t>
  </si>
  <si>
    <t>2010-030</t>
  </si>
  <si>
    <t>2010-027</t>
  </si>
  <si>
    <t>2011-134</t>
  </si>
  <si>
    <t>2011-133</t>
  </si>
  <si>
    <t>2011-132</t>
  </si>
  <si>
    <t>2011-239</t>
  </si>
  <si>
    <t>2011-007</t>
  </si>
  <si>
    <t>2011-204</t>
  </si>
  <si>
    <t>2009-062</t>
  </si>
  <si>
    <t>2009-051</t>
  </si>
  <si>
    <t>2011-213</t>
  </si>
  <si>
    <t>2010-003</t>
  </si>
  <si>
    <t>2011-122</t>
  </si>
  <si>
    <t>2011-123</t>
  </si>
  <si>
    <t>2011-117</t>
  </si>
  <si>
    <t>2010-009</t>
  </si>
  <si>
    <t>2011-119</t>
  </si>
  <si>
    <t>2011-116</t>
  </si>
  <si>
    <t>2011-118</t>
  </si>
  <si>
    <t>2011-212</t>
  </si>
  <si>
    <t>2009-044</t>
  </si>
  <si>
    <t>2009-064</t>
  </si>
  <si>
    <t>2011-029</t>
  </si>
  <si>
    <t>2011-027</t>
  </si>
  <si>
    <t>2011-017</t>
  </si>
  <si>
    <t>2011-129</t>
  </si>
  <si>
    <t>2009-065</t>
  </si>
  <si>
    <t>2009-066</t>
  </si>
  <si>
    <t>2011-246</t>
  </si>
  <si>
    <t>2011-240</t>
  </si>
  <si>
    <t>2010-060</t>
  </si>
  <si>
    <t>2010-012</t>
  </si>
  <si>
    <t>2011-209</t>
  </si>
  <si>
    <t>2011-031</t>
  </si>
  <si>
    <t>2011-030</t>
  </si>
  <si>
    <t>2011-014</t>
  </si>
  <si>
    <t>2011-013</t>
  </si>
  <si>
    <t>2010-039</t>
  </si>
  <si>
    <t>2011-012</t>
  </si>
  <si>
    <t>2011-039</t>
  </si>
  <si>
    <t>2011-038</t>
  </si>
  <si>
    <t>2010-041</t>
  </si>
  <si>
    <t>2011-036</t>
  </si>
  <si>
    <t>2010-061</t>
  </si>
  <si>
    <t>2010-015</t>
  </si>
  <si>
    <t>2011-040</t>
  </si>
  <si>
    <t>2011-037</t>
  </si>
  <si>
    <t>2009-063</t>
  </si>
  <si>
    <t>2011-214</t>
  </si>
  <si>
    <t>2010-018</t>
  </si>
  <si>
    <t>Topsoil base</t>
  </si>
  <si>
    <t>Topsoil</t>
  </si>
  <si>
    <t>Storage pit fill</t>
  </si>
  <si>
    <t>Platform</t>
  </si>
  <si>
    <t>Plaster floor</t>
  </si>
  <si>
    <t>Pithouse floor?</t>
  </si>
  <si>
    <t>Pithouse fill?</t>
  </si>
  <si>
    <t>Pit</t>
  </si>
  <si>
    <t>Outside fireplace</t>
  </si>
  <si>
    <t>Mudbrick</t>
  </si>
  <si>
    <t>Mud brick</t>
  </si>
  <si>
    <t>Inside fireplace</t>
  </si>
  <si>
    <t>Hearth?</t>
  </si>
  <si>
    <t>Hearth</t>
  </si>
  <si>
    <t>Fireplace</t>
  </si>
  <si>
    <t>Firepit/post-hole</t>
  </si>
  <si>
    <t>Firepit</t>
  </si>
  <si>
    <t>Clay surface</t>
  </si>
  <si>
    <t>Burnt feature</t>
  </si>
  <si>
    <t>Burning waste dump</t>
  </si>
  <si>
    <t>Burning layer</t>
  </si>
  <si>
    <t>Burned soil</t>
  </si>
  <si>
    <t>Ashy lens</t>
  </si>
  <si>
    <t>Ashy fill</t>
  </si>
  <si>
    <t>Ash/charcoal</t>
  </si>
  <si>
    <t>Ash dump</t>
  </si>
  <si>
    <t>Stratum 3 (Phase 4)</t>
  </si>
  <si>
    <t>Profile 2 - new pithouse offiste</t>
  </si>
  <si>
    <t>(Phase 6)</t>
  </si>
  <si>
    <t>Stratum 2 (Phase 5)</t>
  </si>
  <si>
    <t>Offsite</t>
  </si>
  <si>
    <t>Stratum 4 (Phase 3)</t>
  </si>
  <si>
    <t>Stratum 6 (Phase 1)</t>
  </si>
  <si>
    <t>Stratum 5 (Phase 2)</t>
  </si>
  <si>
    <t>Tuzusai</t>
  </si>
  <si>
    <t>Total</t>
  </si>
  <si>
    <t>Dendritic</t>
  </si>
  <si>
    <t>Echinate</t>
  </si>
  <si>
    <t>Sinuate</t>
  </si>
  <si>
    <t>Psilate</t>
  </si>
  <si>
    <t>Single Polyhedron</t>
  </si>
  <si>
    <t>Platlet</t>
  </si>
  <si>
    <t>Phase 6</t>
  </si>
  <si>
    <t>Phase 3b</t>
  </si>
  <si>
    <t>Phase 2</t>
  </si>
  <si>
    <t>Phase 1</t>
  </si>
  <si>
    <t>Phase 5</t>
  </si>
  <si>
    <t>Phase 4</t>
  </si>
  <si>
    <t>Phase 3a</t>
  </si>
  <si>
    <t>Phase 2a</t>
  </si>
  <si>
    <t>Phase 3</t>
  </si>
  <si>
    <t>Dali</t>
  </si>
  <si>
    <t>Phase 2b</t>
  </si>
  <si>
    <t>2011-196</t>
  </si>
  <si>
    <t>2011-195</t>
  </si>
  <si>
    <t>2011-182</t>
  </si>
  <si>
    <t>2011-165</t>
  </si>
  <si>
    <t>Matrix</t>
  </si>
  <si>
    <t>Offiste</t>
  </si>
  <si>
    <t>Onsite Topsoil</t>
  </si>
  <si>
    <t>Phase 0 (Matrix)</t>
  </si>
  <si>
    <t>Site:</t>
  </si>
  <si>
    <t>spherical rugulose</t>
  </si>
  <si>
    <t>double peak rondel</t>
  </si>
  <si>
    <t>indet type one</t>
  </si>
  <si>
    <t>narrow trichome</t>
  </si>
  <si>
    <t>pitted rectangle</t>
  </si>
  <si>
    <t>lobed plate</t>
  </si>
  <si>
    <t>blocky rondel</t>
  </si>
  <si>
    <t>fried egg</t>
  </si>
  <si>
    <t>large rondel</t>
  </si>
  <si>
    <t>knuckle bone</t>
  </si>
  <si>
    <t>shield</t>
  </si>
  <si>
    <t>wedge</t>
  </si>
  <si>
    <t>papilla 12 pits</t>
  </si>
  <si>
    <t>teardrop</t>
  </si>
  <si>
    <t>dendritic cf wheat</t>
  </si>
  <si>
    <t>square dendritic</t>
  </si>
  <si>
    <t>axe head</t>
  </si>
  <si>
    <t>rectangle</t>
  </si>
  <si>
    <t>long block</t>
  </si>
  <si>
    <t>dark sinuate</t>
  </si>
  <si>
    <t>dark trichome</t>
  </si>
  <si>
    <t>cross??</t>
  </si>
  <si>
    <t>dark point</t>
  </si>
  <si>
    <t>cf scirpus</t>
  </si>
  <si>
    <t>dark psilate</t>
  </si>
  <si>
    <t>dark polygon</t>
  </si>
  <si>
    <t>plate with processes</t>
  </si>
  <si>
    <t>crenellated plate</t>
  </si>
  <si>
    <t>Scooped bilobe (not oryza)</t>
  </si>
  <si>
    <t>double hat</t>
  </si>
  <si>
    <t>sheet</t>
  </si>
  <si>
    <t>pitted sheet</t>
  </si>
  <si>
    <t>crown rondel</t>
  </si>
  <si>
    <t>dark plate</t>
  </si>
  <si>
    <t>Rondel with processes</t>
  </si>
  <si>
    <t>Triangular rondel with processes</t>
  </si>
  <si>
    <t>Pitted sheet</t>
  </si>
  <si>
    <t>Hide rondel</t>
  </si>
  <si>
    <t>stomata</t>
  </si>
  <si>
    <t>psilate tapering both ends</t>
  </si>
  <si>
    <t>twisted crescent</t>
  </si>
  <si>
    <t>oblong</t>
  </si>
  <si>
    <t>Sheet</t>
  </si>
  <si>
    <t>cf. Bromus</t>
  </si>
  <si>
    <t>Scutiform</t>
  </si>
  <si>
    <t>Chisel</t>
  </si>
  <si>
    <t>Circular echinate</t>
  </si>
  <si>
    <t>Stick of rock slice</t>
  </si>
  <si>
    <t>Crescent</t>
  </si>
  <si>
    <t>Saddle?</t>
  </si>
  <si>
    <t>Sinuate with processes</t>
  </si>
  <si>
    <t>Dendritic cf millet</t>
  </si>
  <si>
    <t>Circular pitted</t>
  </si>
  <si>
    <t>Blocky rondel</t>
  </si>
  <si>
    <t>Bilobe/Saddle</t>
  </si>
  <si>
    <t>Bilobe?</t>
  </si>
  <si>
    <t>Karvol capsule</t>
  </si>
  <si>
    <t>Sedge cone?</t>
  </si>
  <si>
    <t>Polygon handgun</t>
  </si>
  <si>
    <t>Tombstone</t>
  </si>
  <si>
    <t>Trilobe</t>
  </si>
  <si>
    <t>Squarish</t>
  </si>
  <si>
    <t>Oval</t>
  </si>
  <si>
    <t>Chunky hooked (see drawing)</t>
  </si>
  <si>
    <t>Indet phytolith</t>
  </si>
  <si>
    <t>Single Jigsaw puzzle</t>
  </si>
  <si>
    <t>Trapezoid</t>
  </si>
  <si>
    <t>Irregular scrobiculate (pitted)</t>
  </si>
  <si>
    <t>Two-Tiered</t>
  </si>
  <si>
    <t xml:space="preserve">Compound Platlet </t>
  </si>
  <si>
    <t>Blocks</t>
  </si>
  <si>
    <t>Tracheids</t>
  </si>
  <si>
    <t>Globular psilate (Spheroid)</t>
  </si>
  <si>
    <t>Dicot</t>
  </si>
  <si>
    <t>Tower rondel</t>
  </si>
  <si>
    <t>Conical Rondel with processes (horned)</t>
  </si>
  <si>
    <t>Conical Rondel: (Hat Rondel)</t>
  </si>
  <si>
    <t>Rectangular psilate (cf. sedge)</t>
  </si>
  <si>
    <t>Sedge Cones:</t>
  </si>
  <si>
    <t>Saddle SC:</t>
  </si>
  <si>
    <t>Stipa rondel with halo</t>
  </si>
  <si>
    <t>Stipa-Type Rondel</t>
  </si>
  <si>
    <t>Long Rondel</t>
  </si>
  <si>
    <t>Skirt Rondel</t>
  </si>
  <si>
    <t>Chunky rondel</t>
  </si>
  <si>
    <t>Rondel SC:</t>
  </si>
  <si>
    <t>Setaria-type cross</t>
  </si>
  <si>
    <t>Cross SC (quadra lobate)</t>
  </si>
  <si>
    <t>Polylobe SC</t>
  </si>
  <si>
    <t>Bilobe cf. Oryza</t>
  </si>
  <si>
    <t>Squarish bilobe</t>
  </si>
  <si>
    <t>1/2 Bilobe SC</t>
  </si>
  <si>
    <t>Bilobe SC:</t>
  </si>
  <si>
    <t>Crenates:</t>
  </si>
  <si>
    <t>Semi elipsoid</t>
  </si>
  <si>
    <t>Oryza-type Keystone</t>
  </si>
  <si>
    <t xml:space="preserve">Keystone </t>
  </si>
  <si>
    <t>Bulliform:</t>
  </si>
  <si>
    <t>Trichomes:</t>
  </si>
  <si>
    <t>Hairs:</t>
  </si>
  <si>
    <t>Papillae:</t>
  </si>
  <si>
    <t>Stomata:</t>
  </si>
  <si>
    <t>Elongate psilate processes on 1 side</t>
  </si>
  <si>
    <t>Elongate psilate 1 tapering end LC</t>
  </si>
  <si>
    <t>Elongate echinate assymetrical LC</t>
  </si>
  <si>
    <t>Elongate psilate assymetrical LC</t>
  </si>
  <si>
    <t>Psilate cf. Sedge</t>
  </si>
  <si>
    <t>Cylindric smooth LC (rod)</t>
  </si>
  <si>
    <t>Elongate Dendritic:</t>
  </si>
  <si>
    <t>Elongate Echinate LC:</t>
  </si>
  <si>
    <t>Sinuate LC:</t>
  </si>
  <si>
    <t>Psilate LC:</t>
  </si>
  <si>
    <t>No phytoliths</t>
  </si>
  <si>
    <t>SINGLE-CELL</t>
  </si>
  <si>
    <t>Tseganka offsite natural</t>
  </si>
  <si>
    <t>Fill between floors</t>
  </si>
  <si>
    <t>Ashy fill above floor</t>
  </si>
  <si>
    <t>Bottom of topsoil profile</t>
  </si>
  <si>
    <t>Top of burnt feature</t>
  </si>
  <si>
    <t>Walking surface/ ash scatter</t>
  </si>
  <si>
    <t>Unidentified context</t>
  </si>
  <si>
    <t>Burnt material (=093)</t>
  </si>
  <si>
    <t>Fill below kurgan stones</t>
  </si>
  <si>
    <t>Sample no.</t>
  </si>
  <si>
    <t>MULTI-CELL</t>
  </si>
  <si>
    <t>Unident Monocot Leaf/stem:</t>
  </si>
  <si>
    <t>No multicells</t>
  </si>
  <si>
    <t xml:space="preserve">Silica skeleton elongate psilate </t>
  </si>
  <si>
    <t xml:space="preserve">Silica skeleton elongate sinuate </t>
  </si>
  <si>
    <t xml:space="preserve">Silica skeleton elongate echinate </t>
  </si>
  <si>
    <t xml:space="preserve">Silica skeleton trichomes </t>
  </si>
  <si>
    <t>Leaf/stem stomata</t>
  </si>
  <si>
    <t xml:space="preserve">Leaf/stem bilobe </t>
  </si>
  <si>
    <t>Leaf/stem crosses</t>
  </si>
  <si>
    <t>Leaf/stem keystones</t>
  </si>
  <si>
    <t>Leaf/stem saddle</t>
  </si>
  <si>
    <t>Square-cell leaf/stem</t>
  </si>
  <si>
    <t>Leaf/stem with squarish phytoliths</t>
  </si>
  <si>
    <t>Leaf/stem rondels</t>
  </si>
  <si>
    <t>Multicell rondels</t>
  </si>
  <si>
    <t>Leaf/Stem with Stipa-type rondels</t>
  </si>
  <si>
    <t>Leaf/stem with polylobes</t>
  </si>
  <si>
    <t>Cyperaceae B- cylindrical + LCs</t>
  </si>
  <si>
    <t>Cyperaceae C- sedge cones</t>
  </si>
  <si>
    <t>Cyperaceae E- visible mesophyll</t>
  </si>
  <si>
    <t>cf Sedge</t>
  </si>
  <si>
    <t>Epidermis sedge?</t>
  </si>
  <si>
    <t>Unident Husk:</t>
  </si>
  <si>
    <t>Husk epidermis</t>
  </si>
  <si>
    <t>Wheat Husk</t>
  </si>
  <si>
    <t>Barley Husk</t>
  </si>
  <si>
    <t>Husk cf millet</t>
  </si>
  <si>
    <t>Epidermis cf millet</t>
  </si>
  <si>
    <t>Aegilops</t>
  </si>
  <si>
    <t>Wild Grass Husk:</t>
  </si>
  <si>
    <t>Setaria-Type Husk</t>
  </si>
  <si>
    <t>Panicum type husk</t>
  </si>
  <si>
    <t>Awn (aggregation of papillae)</t>
  </si>
  <si>
    <t>Oryza-type husk</t>
  </si>
  <si>
    <t>cf Phragmites (many stomata)</t>
  </si>
  <si>
    <t>Husk with squarish dendrites</t>
  </si>
  <si>
    <t>Husk, spiky dendrites</t>
  </si>
  <si>
    <t>Epidermis with straggly dendrites</t>
  </si>
  <si>
    <t>Husk with hair base</t>
  </si>
  <si>
    <t>Husk with Stipa-type rondels</t>
  </si>
  <si>
    <t>husk with rondels</t>
  </si>
  <si>
    <t>Husk with many stomata</t>
  </si>
  <si>
    <t>Avena</t>
  </si>
  <si>
    <t>Dicot psilate silica skeleton</t>
  </si>
  <si>
    <t>Leaf/stem jigsaw</t>
  </si>
  <si>
    <t>Cyperus</t>
  </si>
  <si>
    <t>Scirpus-type</t>
  </si>
  <si>
    <t>Polyhedron</t>
  </si>
  <si>
    <t>Polyhedral hair base</t>
  </si>
  <si>
    <t>cf. oak</t>
  </si>
  <si>
    <t>Pinus type (elongate psilate assym.)</t>
  </si>
  <si>
    <t>Plates</t>
  </si>
  <si>
    <t>Multi-tiered</t>
  </si>
  <si>
    <t>Verrucate</t>
  </si>
  <si>
    <t>Coarse Verrucate</t>
  </si>
  <si>
    <t>Indet dicot</t>
  </si>
  <si>
    <t>Indet multicell</t>
  </si>
  <si>
    <t>Sponge Spicules</t>
  </si>
  <si>
    <t>Starch</t>
  </si>
  <si>
    <t>Silica aggregate</t>
  </si>
  <si>
    <t>Karvol capsules</t>
  </si>
  <si>
    <t>Epidermis (lightly silicified multicell)</t>
  </si>
  <si>
    <t>Papillae?</t>
  </si>
  <si>
    <t>Spheriods</t>
  </si>
  <si>
    <t>Pooid leaf/stem</t>
  </si>
  <si>
    <t>Bricks</t>
  </si>
  <si>
    <t>Honeycomb</t>
  </si>
  <si>
    <t>Trachieds</t>
  </si>
  <si>
    <t>black plate</t>
  </si>
  <si>
    <t>Crazy paving</t>
  </si>
  <si>
    <t>leafstem 'bamboo'</t>
  </si>
  <si>
    <t>leaf/stem scales</t>
  </si>
  <si>
    <t>leaf/stem scales rondels</t>
  </si>
  <si>
    <t>scales</t>
  </si>
  <si>
    <t>Leaf/stem with teardrop</t>
  </si>
  <si>
    <t>Husk cf barley?</t>
  </si>
  <si>
    <t>Husk cf wheat?</t>
  </si>
  <si>
    <t>Husk cf millet?</t>
  </si>
  <si>
    <t>cf Setaria?</t>
  </si>
  <si>
    <t>Husk cf panicum?</t>
  </si>
  <si>
    <t>Husk with short squarish dendrites</t>
  </si>
  <si>
    <t>husk large square dendrites</t>
  </si>
  <si>
    <t>husk large triangular dendrites</t>
  </si>
  <si>
    <t>husk small dendrites and rondels</t>
  </si>
  <si>
    <t>husk triangular dendrites</t>
  </si>
  <si>
    <t>husk large rounded dendrites</t>
  </si>
  <si>
    <t>husk short rounded dendrites</t>
  </si>
  <si>
    <t>husk rounded dendrites</t>
  </si>
  <si>
    <t>husk small squarish rounded dendrites</t>
  </si>
  <si>
    <t>Husk wavy dendrites</t>
  </si>
  <si>
    <t>Husk bulbous dendrites</t>
  </si>
  <si>
    <t>cf Equisetum</t>
  </si>
  <si>
    <t>Sheets</t>
  </si>
  <si>
    <t>pitted sheets</t>
  </si>
  <si>
    <t>Stacked plates</t>
  </si>
  <si>
    <t>Woody/bark dicot</t>
  </si>
  <si>
    <t>leaf/stem plates and tracheids</t>
  </si>
  <si>
    <t>Husk, almost like millet, but not</t>
  </si>
  <si>
    <t>husk with straggly dendrites</t>
  </si>
  <si>
    <t>cf artemisia</t>
  </si>
  <si>
    <t>dicot?</t>
  </si>
  <si>
    <t>leaf/stem with hair</t>
  </si>
  <si>
    <t>echinate plates</t>
  </si>
  <si>
    <t>leaf/stem trilobe</t>
  </si>
  <si>
    <t>husk papilla 10 pits</t>
  </si>
  <si>
    <t>leaf/stem dark cones</t>
  </si>
  <si>
    <t>leaf/stem papillae</t>
  </si>
  <si>
    <t>leaf/stem mesophyll</t>
  </si>
  <si>
    <t>husk triangular dendrites rondels</t>
  </si>
  <si>
    <t>multicell hair</t>
  </si>
  <si>
    <t>large screw thread</t>
  </si>
  <si>
    <t>husk papilla 14 pits</t>
  </si>
  <si>
    <t>leaf/stem crenates</t>
  </si>
  <si>
    <t>dark husk</t>
  </si>
  <si>
    <t>dark plates</t>
  </si>
  <si>
    <t>dicot long striated plates</t>
  </si>
  <si>
    <t>husk type one</t>
  </si>
  <si>
    <t>husk type two</t>
  </si>
  <si>
    <t>Cyperaceae A- tapered LCs</t>
  </si>
  <si>
    <t>Combined values:</t>
  </si>
  <si>
    <t>Cereal culm/leaves</t>
  </si>
  <si>
    <t>Indet husk</t>
  </si>
  <si>
    <t>Wild Grass husk</t>
  </si>
  <si>
    <t>Wheat</t>
  </si>
  <si>
    <t>Barley</t>
  </si>
  <si>
    <t>Millet</t>
  </si>
  <si>
    <t>Setaria</t>
  </si>
  <si>
    <t>Panicum</t>
  </si>
  <si>
    <t>Phragmites</t>
  </si>
  <si>
    <t>Cyperaceae</t>
  </si>
  <si>
    <t>Wheat?</t>
  </si>
  <si>
    <t>Barley?</t>
  </si>
  <si>
    <t>Setaria?</t>
  </si>
  <si>
    <t>Panicum?</t>
  </si>
  <si>
    <t>Millet?</t>
  </si>
  <si>
    <t>awn</t>
  </si>
  <si>
    <t>polyhedrons</t>
  </si>
  <si>
    <t>polyhedral hair base</t>
  </si>
  <si>
    <t>plates</t>
  </si>
  <si>
    <t>indet dicot</t>
  </si>
  <si>
    <t>indet multicell</t>
  </si>
  <si>
    <t>stacked plates</t>
  </si>
  <si>
    <t>dicot psilate silica skeleton</t>
  </si>
  <si>
    <t>epidermis</t>
  </si>
  <si>
    <t>leaf jigsaw</t>
  </si>
  <si>
    <t>sheets</t>
  </si>
  <si>
    <t>cf equisetum</t>
  </si>
  <si>
    <t>honeycomb</t>
  </si>
  <si>
    <t>irregular polyhedrons (crazy paving)</t>
  </si>
  <si>
    <t>tracheids</t>
  </si>
  <si>
    <t>woody/bark</t>
  </si>
  <si>
    <t>asymmetrical teardrops</t>
  </si>
  <si>
    <t>spheroids</t>
  </si>
  <si>
    <t>dictot?</t>
  </si>
  <si>
    <t>awn?</t>
  </si>
  <si>
    <t>bricks</t>
  </si>
  <si>
    <t>Total cereals</t>
  </si>
  <si>
    <t>Culm/leaves</t>
  </si>
  <si>
    <t>Husk</t>
  </si>
  <si>
    <t>Tasbas</t>
  </si>
</sst>
</file>

<file path=xl/styles.xml><?xml version="1.0" encoding="utf-8"?>
<styleSheet xmlns="http://schemas.openxmlformats.org/spreadsheetml/2006/main">
  <numFmts count="1">
    <numFmt numFmtId="164" formatCode="0.0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0" fillId="0" borderId="0" xfId="0" applyFill="1"/>
    <xf numFmtId="0" fontId="0" fillId="2" borderId="0" xfId="0" applyFill="1"/>
    <xf numFmtId="164" fontId="0" fillId="0" borderId="0" xfId="0" applyNumberFormat="1"/>
    <xf numFmtId="164" fontId="2" fillId="0" borderId="0" xfId="0" applyNumberFormat="1" applyFont="1" applyBorder="1"/>
    <xf numFmtId="164" fontId="0" fillId="0" borderId="0" xfId="0" applyNumberFormat="1" applyBorder="1"/>
    <xf numFmtId="2" fontId="0" fillId="0" borderId="0" xfId="0" applyNumberFormat="1"/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0" xfId="0" applyNumberFormat="1"/>
    <xf numFmtId="0" fontId="4" fillId="0" borderId="0" xfId="0" applyFont="1"/>
    <xf numFmtId="0" fontId="2" fillId="0" borderId="0" xfId="0" applyFont="1" applyFill="1"/>
    <xf numFmtId="164" fontId="4" fillId="0" borderId="0" xfId="0" applyNumberFormat="1" applyFont="1"/>
    <xf numFmtId="0" fontId="0" fillId="0" borderId="0" xfId="0" applyBorder="1"/>
    <xf numFmtId="2" fontId="0" fillId="0" borderId="0" xfId="0" applyNumberFormat="1" applyBorder="1"/>
    <xf numFmtId="0" fontId="0" fillId="0" borderId="0" xfId="0" applyFont="1"/>
    <xf numFmtId="2" fontId="1" fillId="0" borderId="0" xfId="1" applyNumberFormat="1" applyFont="1"/>
    <xf numFmtId="1" fontId="4" fillId="0" borderId="0" xfId="0" applyNumberFormat="1" applyFont="1" applyBorder="1"/>
    <xf numFmtId="0" fontId="0" fillId="3" borderId="0" xfId="0" applyFill="1"/>
    <xf numFmtId="0" fontId="0" fillId="3" borderId="0" xfId="0" applyFill="1" applyBorder="1"/>
    <xf numFmtId="164" fontId="0" fillId="3" borderId="0" xfId="0" applyNumberFormat="1" applyFill="1" applyBorder="1"/>
    <xf numFmtId="2" fontId="0" fillId="3" borderId="0" xfId="0" applyNumberFormat="1" applyFill="1"/>
    <xf numFmtId="0" fontId="1" fillId="3" borderId="0" xfId="1" applyFill="1"/>
    <xf numFmtId="0" fontId="1" fillId="3" borderId="0" xfId="1" applyFill="1" applyBorder="1"/>
    <xf numFmtId="0" fontId="0" fillId="4" borderId="0" xfId="0" applyFill="1" applyBorder="1"/>
    <xf numFmtId="2" fontId="0" fillId="4" borderId="0" xfId="0" applyNumberFormat="1" applyFill="1" applyBorder="1"/>
    <xf numFmtId="0" fontId="1" fillId="0" borderId="0" xfId="1" applyFont="1"/>
    <xf numFmtId="0" fontId="0" fillId="4" borderId="0" xfId="0" applyFill="1" applyBorder="1" applyAlignment="1">
      <alignment horizontal="center"/>
    </xf>
    <xf numFmtId="0" fontId="0" fillId="4" borderId="0" xfId="0" applyFill="1"/>
    <xf numFmtId="164" fontId="4" fillId="0" borderId="0" xfId="0" applyNumberFormat="1" applyFont="1" applyBorder="1"/>
    <xf numFmtId="0" fontId="1" fillId="0" borderId="0" xfId="1"/>
    <xf numFmtId="0" fontId="0" fillId="0" borderId="1" xfId="0" applyBorder="1"/>
    <xf numFmtId="1" fontId="0" fillId="0" borderId="0" xfId="0" applyNumberFormat="1"/>
    <xf numFmtId="164" fontId="4" fillId="4" borderId="0" xfId="0" applyNumberFormat="1" applyFont="1" applyFill="1"/>
    <xf numFmtId="164" fontId="4" fillId="0" borderId="1" xfId="0" applyNumberFormat="1" applyFont="1" applyBorder="1"/>
    <xf numFmtId="0" fontId="4" fillId="0" borderId="0" xfId="0" applyFont="1" applyBorder="1"/>
    <xf numFmtId="0" fontId="4" fillId="4" borderId="0" xfId="0" applyFont="1" applyFill="1"/>
    <xf numFmtId="0" fontId="4" fillId="0" borderId="1" xfId="0" applyFont="1" applyBorder="1"/>
    <xf numFmtId="1" fontId="0" fillId="0" borderId="0" xfId="0" applyNumberFormat="1" applyBorder="1"/>
    <xf numFmtId="2" fontId="0" fillId="0" borderId="0" xfId="0" applyNumberFormat="1" applyFill="1"/>
    <xf numFmtId="164" fontId="4" fillId="0" borderId="0" xfId="0" applyNumberFormat="1" applyFont="1" applyFill="1"/>
    <xf numFmtId="2" fontId="0" fillId="4" borderId="0" xfId="0" applyNumberFormat="1" applyFill="1"/>
    <xf numFmtId="0" fontId="1" fillId="4" borderId="0" xfId="1" applyFill="1"/>
    <xf numFmtId="0" fontId="0" fillId="4" borderId="1" xfId="0" applyFill="1" applyBorder="1"/>
    <xf numFmtId="164" fontId="4" fillId="4" borderId="0" xfId="0" applyNumberFormat="1" applyFont="1" applyFill="1" applyBorder="1"/>
    <xf numFmtId="0" fontId="4" fillId="0" borderId="0" xfId="0" applyFont="1" applyFill="1"/>
    <xf numFmtId="164" fontId="4" fillId="0" borderId="1" xfId="0" applyNumberFormat="1" applyFont="1" applyFill="1" applyBorder="1"/>
    <xf numFmtId="1" fontId="0" fillId="0" borderId="0" xfId="0" applyNumberFormat="1" applyFill="1"/>
    <xf numFmtId="0" fontId="0" fillId="0" borderId="0" xfId="0" applyFill="1" applyBorder="1"/>
    <xf numFmtId="164" fontId="4" fillId="0" borderId="0" xfId="0" applyNumberFormat="1" applyFont="1" applyFill="1" applyBorder="1"/>
    <xf numFmtId="0" fontId="5" fillId="0" borderId="2" xfId="0" applyFont="1" applyFill="1" applyBorder="1"/>
    <xf numFmtId="0" fontId="5" fillId="0" borderId="0" xfId="0" applyFont="1" applyFill="1" applyBorder="1"/>
    <xf numFmtId="0" fontId="5" fillId="0" borderId="3" xfId="0" applyFont="1" applyFill="1" applyBorder="1"/>
    <xf numFmtId="0" fontId="6" fillId="0" borderId="0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percentStacked"/>
        <c:ser>
          <c:idx val="0"/>
          <c:order val="0"/>
          <c:tx>
            <c:strRef>
              <c:f>AllCombinedSingle!$A$130</c:f>
              <c:strCache>
                <c:ptCount val="1"/>
                <c:pt idx="0">
                  <c:v>Psilate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cat>
            <c:multiLvlStrRef>
              <c:f>AllCombinedSingle!$B$2:$EK$4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2011-083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Hearth?</c:v>
                  </c:pt>
                  <c:pt idx="1">
                    <c:v>Ash</c:v>
                  </c:pt>
                  <c:pt idx="2">
                    <c:v>Pit fill</c:v>
                  </c:pt>
                  <c:pt idx="3">
                    <c:v>Fireplace</c:v>
                  </c:pt>
                  <c:pt idx="4">
                    <c:v>Firepit/post-hole</c:v>
                  </c:pt>
                  <c:pt idx="5">
                    <c:v>Floor</c:v>
                  </c:pt>
                  <c:pt idx="6">
                    <c:v>Pit fill</c:v>
                  </c:pt>
                  <c:pt idx="7">
                    <c:v>Fill</c:v>
                  </c:pt>
                  <c:pt idx="8">
                    <c:v>Inside fireplace</c:v>
                  </c:pt>
                  <c:pt idx="9">
                    <c:v>Outside fireplace</c:v>
                  </c:pt>
                  <c:pt idx="10">
                    <c:v>Ash deposit</c:v>
                  </c:pt>
                  <c:pt idx="11">
                    <c:v>Pithouse fill</c:v>
                  </c:pt>
                  <c:pt idx="12">
                    <c:v>Firepit</c:v>
                  </c:pt>
                  <c:pt idx="13">
                    <c:v>Ash/charcoal</c:v>
                  </c:pt>
                  <c:pt idx="14">
                    <c:v>Fill</c:v>
                  </c:pt>
                  <c:pt idx="15">
                    <c:v>Pit</c:v>
                  </c:pt>
                  <c:pt idx="16">
                    <c:v>Fill</c:v>
                  </c:pt>
                  <c:pt idx="17">
                    <c:v>Ashy fill</c:v>
                  </c:pt>
                  <c:pt idx="18">
                    <c:v>Ash dump</c:v>
                  </c:pt>
                  <c:pt idx="19">
                    <c:v>Storage pit fill</c:v>
                  </c:pt>
                  <c:pt idx="20">
                    <c:v>Mud brick</c:v>
                  </c:pt>
                  <c:pt idx="21">
                    <c:v>Firepit</c:v>
                  </c:pt>
                  <c:pt idx="22">
                    <c:v>Mudbrick</c:v>
                  </c:pt>
                  <c:pt idx="23">
                    <c:v>Hearth</c:v>
                  </c:pt>
                  <c:pt idx="24">
                    <c:v>Ashy lens</c:v>
                  </c:pt>
                  <c:pt idx="25">
                    <c:v>Ash dump</c:v>
                  </c:pt>
                  <c:pt idx="26">
                    <c:v>Burning layer</c:v>
                  </c:pt>
                  <c:pt idx="27">
                    <c:v>Burning layer</c:v>
                  </c:pt>
                  <c:pt idx="28">
                    <c:v>Ash dump</c:v>
                  </c:pt>
                  <c:pt idx="29">
                    <c:v>Mud brick</c:v>
                  </c:pt>
                  <c:pt idx="30">
                    <c:v>Mudbrick</c:v>
                  </c:pt>
                  <c:pt idx="31">
                    <c:v>Pithouse fill</c:v>
                  </c:pt>
                  <c:pt idx="32">
                    <c:v>Pithouse fill</c:v>
                  </c:pt>
                  <c:pt idx="33">
                    <c:v>Pithouse fill</c:v>
                  </c:pt>
                  <c:pt idx="34">
                    <c:v>Mud brick</c:v>
                  </c:pt>
                  <c:pt idx="35">
                    <c:v>Topsoil base</c:v>
                  </c:pt>
                  <c:pt idx="36">
                    <c:v>Pit fill</c:v>
                  </c:pt>
                  <c:pt idx="37">
                    <c:v>Burning layer</c:v>
                  </c:pt>
                  <c:pt idx="38">
                    <c:v>Burnt feature</c:v>
                  </c:pt>
                  <c:pt idx="39">
                    <c:v>Burnt feature</c:v>
                  </c:pt>
                  <c:pt idx="40">
                    <c:v>Floor</c:v>
                  </c:pt>
                  <c:pt idx="41">
                    <c:v>Floor</c:v>
                  </c:pt>
                  <c:pt idx="42">
                    <c:v>Floor</c:v>
                  </c:pt>
                  <c:pt idx="43">
                    <c:v>Clay surface</c:v>
                  </c:pt>
                  <c:pt idx="44">
                    <c:v>Clay surface</c:v>
                  </c:pt>
                  <c:pt idx="45">
                    <c:v>Plaster floor</c:v>
                  </c:pt>
                  <c:pt idx="46">
                    <c:v>Plaster floor</c:v>
                  </c:pt>
                  <c:pt idx="47">
                    <c:v>Plaster floor</c:v>
                  </c:pt>
                  <c:pt idx="48">
                    <c:v>Onsite topsoil</c:v>
                  </c:pt>
                  <c:pt idx="49">
                    <c:v>Burning waste dump</c:v>
                  </c:pt>
                  <c:pt idx="50">
                    <c:v>Burned soil</c:v>
                  </c:pt>
                  <c:pt idx="51">
                    <c:v>Platform</c:v>
                  </c:pt>
                  <c:pt idx="52">
                    <c:v>Topsoil</c:v>
                  </c:pt>
                  <c:pt idx="53">
                    <c:v>Pithouse fill?</c:v>
                  </c:pt>
                  <c:pt idx="54">
                    <c:v>Pithouse fill?</c:v>
                  </c:pt>
                  <c:pt idx="55">
                    <c:v>Pithouse floor?</c:v>
                  </c:pt>
                  <c:pt idx="56">
                    <c:v>Offsite topsoil</c:v>
                  </c:pt>
                  <c:pt idx="57">
                    <c:v>Offsite subsoil</c:v>
                  </c:pt>
                  <c:pt idx="58">
                    <c:v>Burning context</c:v>
                  </c:pt>
                  <c:pt idx="59">
                    <c:v>Packed dark fill</c:v>
                  </c:pt>
                  <c:pt idx="60">
                    <c:v>Pithouse fill</c:v>
                  </c:pt>
                  <c:pt idx="61">
                    <c:v>Ash scarrer</c:v>
                  </c:pt>
                  <c:pt idx="62">
                    <c:v>Ash scatter</c:v>
                  </c:pt>
                  <c:pt idx="63">
                    <c:v>Post-hole fill</c:v>
                  </c:pt>
                  <c:pt idx="64">
                    <c:v>Post-hole fill</c:v>
                  </c:pt>
                  <c:pt idx="65">
                    <c:v>Post-hole fill</c:v>
                  </c:pt>
                  <c:pt idx="66">
                    <c:v>Cxt 105</c:v>
                  </c:pt>
                  <c:pt idx="67">
                    <c:v>Oven</c:v>
                  </c:pt>
                  <c:pt idx="68">
                    <c:v>Oven</c:v>
                  </c:pt>
                  <c:pt idx="69">
                    <c:v>Oven</c:v>
                  </c:pt>
                  <c:pt idx="70">
                    <c:v>Ash deposit</c:v>
                  </c:pt>
                  <c:pt idx="71">
                    <c:v>Fill</c:v>
                  </c:pt>
                  <c:pt idx="72">
                    <c:v>Ash spread</c:v>
                  </c:pt>
                  <c:pt idx="73">
                    <c:v>Ash spread</c:v>
                  </c:pt>
                  <c:pt idx="74">
                    <c:v>Floor</c:v>
                  </c:pt>
                  <c:pt idx="75">
                    <c:v>Floor</c:v>
                  </c:pt>
                  <c:pt idx="76">
                    <c:v>Floor</c:v>
                  </c:pt>
                  <c:pt idx="77">
                    <c:v>Floor</c:v>
                  </c:pt>
                  <c:pt idx="78">
                    <c:v>Floor</c:v>
                  </c:pt>
                  <c:pt idx="79">
                    <c:v>Floor</c:v>
                  </c:pt>
                  <c:pt idx="80">
                    <c:v>Fill</c:v>
                  </c:pt>
                  <c:pt idx="81">
                    <c:v>Fill</c:v>
                  </c:pt>
                  <c:pt idx="82">
                    <c:v>Fill</c:v>
                  </c:pt>
                  <c:pt idx="83">
                    <c:v>Cultural fill</c:v>
                  </c:pt>
                  <c:pt idx="84">
                    <c:v>Cultural fill</c:v>
                  </c:pt>
                  <c:pt idx="85">
                    <c:v>Organic fill with charcoal</c:v>
                  </c:pt>
                  <c:pt idx="86">
                    <c:v>Context 19</c:v>
                  </c:pt>
                  <c:pt idx="87">
                    <c:v>Cultural fill</c:v>
                  </c:pt>
                  <c:pt idx="88">
                    <c:v>Ash spread</c:v>
                  </c:pt>
                  <c:pt idx="89">
                    <c:v>Burnt material</c:v>
                  </c:pt>
                  <c:pt idx="90">
                    <c:v>Burnt material</c:v>
                  </c:pt>
                  <c:pt idx="91">
                    <c:v>Organic layer</c:v>
                  </c:pt>
                  <c:pt idx="92">
                    <c:v>Pit fill</c:v>
                  </c:pt>
                  <c:pt idx="93">
                    <c:v>2011-083</c:v>
                  </c:pt>
                  <c:pt idx="94">
                    <c:v>Offsite topsoil</c:v>
                  </c:pt>
                  <c:pt idx="95">
                    <c:v>Offsite subsoil</c:v>
                  </c:pt>
                  <c:pt idx="96">
                    <c:v>Onsite topsoil</c:v>
                  </c:pt>
                  <c:pt idx="97">
                    <c:v>Matrix</c:v>
                  </c:pt>
                  <c:pt idx="98">
                    <c:v>Fill of pit/post-hole</c:v>
                  </c:pt>
                  <c:pt idx="99">
                    <c:v>Post-hole fill</c:v>
                  </c:pt>
                  <c:pt idx="100">
                    <c:v>Post-hole fill</c:v>
                  </c:pt>
                  <c:pt idx="101">
                    <c:v>Fill/matrix</c:v>
                  </c:pt>
                  <c:pt idx="102">
                    <c:v>Fill/matrix</c:v>
                  </c:pt>
                  <c:pt idx="103">
                    <c:v>Fill/matrix</c:v>
                  </c:pt>
                  <c:pt idx="104">
                    <c:v>Fill/matrix layers</c:v>
                  </c:pt>
                  <c:pt idx="105">
                    <c:v>Fill/matrix layers</c:v>
                  </c:pt>
                  <c:pt idx="106">
                    <c:v>Ash</c:v>
                  </c:pt>
                  <c:pt idx="107">
                    <c:v>Ash</c:v>
                  </c:pt>
                  <c:pt idx="108">
                    <c:v>Ash/Clay</c:v>
                  </c:pt>
                  <c:pt idx="109">
                    <c:v>Ash</c:v>
                  </c:pt>
                  <c:pt idx="110">
                    <c:v>Ash</c:v>
                  </c:pt>
                  <c:pt idx="111">
                    <c:v>Ash spread</c:v>
                  </c:pt>
                  <c:pt idx="112">
                    <c:v>Ash spread</c:v>
                  </c:pt>
                  <c:pt idx="113">
                    <c:v>Floor</c:v>
                  </c:pt>
                  <c:pt idx="114">
                    <c:v>Floor</c:v>
                  </c:pt>
                  <c:pt idx="115">
                    <c:v>Floor</c:v>
                  </c:pt>
                  <c:pt idx="116">
                    <c:v>Floor</c:v>
                  </c:pt>
                  <c:pt idx="117">
                    <c:v>Floor</c:v>
                  </c:pt>
                  <c:pt idx="118">
                    <c:v>Floor</c:v>
                  </c:pt>
                  <c:pt idx="119">
                    <c:v>Floor</c:v>
                  </c:pt>
                  <c:pt idx="120">
                    <c:v>Floor</c:v>
                  </c:pt>
                  <c:pt idx="121">
                    <c:v>Floor</c:v>
                  </c:pt>
                  <c:pt idx="122">
                    <c:v>Floor</c:v>
                  </c:pt>
                  <c:pt idx="123">
                    <c:v>Floor</c:v>
                  </c:pt>
                  <c:pt idx="124">
                    <c:v>Floor</c:v>
                  </c:pt>
                  <c:pt idx="125">
                    <c:v>Floor</c:v>
                  </c:pt>
                  <c:pt idx="126">
                    <c:v>Floor</c:v>
                  </c:pt>
                  <c:pt idx="127">
                    <c:v>Floor</c:v>
                  </c:pt>
                  <c:pt idx="128">
                    <c:v>Floor</c:v>
                  </c:pt>
                  <c:pt idx="129">
                    <c:v>Floor</c:v>
                  </c:pt>
                  <c:pt idx="130">
                    <c:v>North of 'corridor'</c:v>
                  </c:pt>
                  <c:pt idx="131">
                    <c:v>South of 'corridor'</c:v>
                  </c:pt>
                  <c:pt idx="132">
                    <c:v>Fill</c:v>
                  </c:pt>
                  <c:pt idx="133">
                    <c:v>Fill</c:v>
                  </c:pt>
                  <c:pt idx="134">
                    <c:v>Fill</c:v>
                  </c:pt>
                  <c:pt idx="135">
                    <c:v>Fill</c:v>
                  </c:pt>
                  <c:pt idx="136">
                    <c:v>Upper fill</c:v>
                  </c:pt>
                  <c:pt idx="137">
                    <c:v>Onsite topsoil</c:v>
                  </c:pt>
                  <c:pt idx="138">
                    <c:v>Offsite topsoil</c:v>
                  </c:pt>
                  <c:pt idx="139">
                    <c:v>Offsite subsoil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Offsite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Phase 0 (Matrix)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Offiste</c:v>
                  </c:pt>
                </c:lvl>
              </c:multiLvlStrCache>
            </c:multiLvlStrRef>
          </c:cat>
          <c:val>
            <c:numRef>
              <c:f>AllCombinedSingle!$B$130:$EK$130</c:f>
              <c:numCache>
                <c:formatCode>0.00%</c:formatCode>
                <c:ptCount val="140"/>
                <c:pt idx="0">
                  <c:v>0.63905325443786987</c:v>
                </c:pt>
                <c:pt idx="1">
                  <c:v>0.66176470588235281</c:v>
                </c:pt>
                <c:pt idx="2">
                  <c:v>0.61068702290076338</c:v>
                </c:pt>
                <c:pt idx="3">
                  <c:v>0.63087248322147649</c:v>
                </c:pt>
                <c:pt idx="4">
                  <c:v>0.58904109589041098</c:v>
                </c:pt>
                <c:pt idx="5">
                  <c:v>0.59493670886075956</c:v>
                </c:pt>
                <c:pt idx="6">
                  <c:v>0.71538461538461529</c:v>
                </c:pt>
                <c:pt idx="7">
                  <c:v>0.61971830985915499</c:v>
                </c:pt>
                <c:pt idx="8">
                  <c:v>0.61006289308176109</c:v>
                </c:pt>
                <c:pt idx="9">
                  <c:v>0.75939849624060152</c:v>
                </c:pt>
                <c:pt idx="10">
                  <c:v>0.60427807486631013</c:v>
                </c:pt>
                <c:pt idx="11">
                  <c:v>0.50617283950617287</c:v>
                </c:pt>
                <c:pt idx="12">
                  <c:v>0.58479532163742687</c:v>
                </c:pt>
                <c:pt idx="13">
                  <c:v>0.60479041916167664</c:v>
                </c:pt>
                <c:pt idx="14">
                  <c:v>0.83333333333333326</c:v>
                </c:pt>
                <c:pt idx="15">
                  <c:v>0.60080645161290336</c:v>
                </c:pt>
                <c:pt idx="16">
                  <c:v>0.54014598540145986</c:v>
                </c:pt>
                <c:pt idx="17">
                  <c:v>0.61805555555555558</c:v>
                </c:pt>
                <c:pt idx="18">
                  <c:v>0.64864864864864868</c:v>
                </c:pt>
                <c:pt idx="19">
                  <c:v>0.52173913043478259</c:v>
                </c:pt>
                <c:pt idx="20">
                  <c:v>0.62809917355371903</c:v>
                </c:pt>
                <c:pt idx="21">
                  <c:v>0.67460317460317465</c:v>
                </c:pt>
                <c:pt idx="22">
                  <c:v>0.67114093959731547</c:v>
                </c:pt>
                <c:pt idx="23">
                  <c:v>0.59006211180124213</c:v>
                </c:pt>
                <c:pt idx="24">
                  <c:v>0.57232704402515722</c:v>
                </c:pt>
                <c:pt idx="25">
                  <c:v>0.83739837398373984</c:v>
                </c:pt>
                <c:pt idx="26">
                  <c:v>0.61931818181818188</c:v>
                </c:pt>
                <c:pt idx="27">
                  <c:v>0.74100719424460437</c:v>
                </c:pt>
                <c:pt idx="28">
                  <c:v>0.71612903225806457</c:v>
                </c:pt>
                <c:pt idx="29">
                  <c:v>0.57647058823529407</c:v>
                </c:pt>
                <c:pt idx="30">
                  <c:v>0.58479532163742687</c:v>
                </c:pt>
                <c:pt idx="31">
                  <c:v>0.53896103896103886</c:v>
                </c:pt>
                <c:pt idx="32">
                  <c:v>0.67132867132867147</c:v>
                </c:pt>
                <c:pt idx="33">
                  <c:v>0.63448275862068981</c:v>
                </c:pt>
                <c:pt idx="34">
                  <c:v>0.52413793103448281</c:v>
                </c:pt>
                <c:pt idx="35">
                  <c:v>0.6064516129032258</c:v>
                </c:pt>
                <c:pt idx="36">
                  <c:v>0.62121212121212122</c:v>
                </c:pt>
                <c:pt idx="37">
                  <c:v>0.54605263157894735</c:v>
                </c:pt>
                <c:pt idx="38">
                  <c:v>0.55905511811023623</c:v>
                </c:pt>
                <c:pt idx="39">
                  <c:v>0.53797468354430378</c:v>
                </c:pt>
                <c:pt idx="40">
                  <c:v>0.5725190839694656</c:v>
                </c:pt>
                <c:pt idx="41">
                  <c:v>0.61971830985915499</c:v>
                </c:pt>
                <c:pt idx="42">
                  <c:v>0.6</c:v>
                </c:pt>
                <c:pt idx="43">
                  <c:v>0.56923076923076932</c:v>
                </c:pt>
                <c:pt idx="44">
                  <c:v>0.67741935483870974</c:v>
                </c:pt>
                <c:pt idx="45">
                  <c:v>0.63571428571428568</c:v>
                </c:pt>
                <c:pt idx="46">
                  <c:v>0.56000000000000005</c:v>
                </c:pt>
                <c:pt idx="47">
                  <c:v>0.57692307692307687</c:v>
                </c:pt>
                <c:pt idx="48">
                  <c:v>0.55072463768115942</c:v>
                </c:pt>
                <c:pt idx="49">
                  <c:v>0.47413793103448276</c:v>
                </c:pt>
                <c:pt idx="50">
                  <c:v>0.48031496062992141</c:v>
                </c:pt>
                <c:pt idx="51">
                  <c:v>0.64137931034482754</c:v>
                </c:pt>
                <c:pt idx="52">
                  <c:v>0.57823129251700678</c:v>
                </c:pt>
                <c:pt idx="53">
                  <c:v>0.37037037037037041</c:v>
                </c:pt>
                <c:pt idx="54">
                  <c:v>0.31764705882352939</c:v>
                </c:pt>
                <c:pt idx="55">
                  <c:v>0.32236842105263153</c:v>
                </c:pt>
                <c:pt idx="56">
                  <c:v>0.79518072289156627</c:v>
                </c:pt>
                <c:pt idx="57">
                  <c:v>0.74860335195530725</c:v>
                </c:pt>
                <c:pt idx="58">
                  <c:v>0.7435897435897435</c:v>
                </c:pt>
                <c:pt idx="59">
                  <c:v>0.74390243902439024</c:v>
                </c:pt>
                <c:pt idx="60">
                  <c:v>0.71428571428571419</c:v>
                </c:pt>
                <c:pt idx="61">
                  <c:v>0.76923076923076927</c:v>
                </c:pt>
                <c:pt idx="62">
                  <c:v>0.86986301369863028</c:v>
                </c:pt>
                <c:pt idx="63">
                  <c:v>0.77037037037037037</c:v>
                </c:pt>
                <c:pt idx="64">
                  <c:v>0.76153846153846161</c:v>
                </c:pt>
                <c:pt idx="65">
                  <c:v>0.73949579831932777</c:v>
                </c:pt>
                <c:pt idx="66">
                  <c:v>0.84868421052631582</c:v>
                </c:pt>
                <c:pt idx="67">
                  <c:v>0.70940170940170943</c:v>
                </c:pt>
                <c:pt idx="68">
                  <c:v>0.64341085271317822</c:v>
                </c:pt>
                <c:pt idx="69">
                  <c:v>0.79545454545454553</c:v>
                </c:pt>
                <c:pt idx="70">
                  <c:v>0.63380281690140838</c:v>
                </c:pt>
                <c:pt idx="71">
                  <c:v>0.5859375</c:v>
                </c:pt>
                <c:pt idx="72">
                  <c:v>0.61363636363636354</c:v>
                </c:pt>
                <c:pt idx="73">
                  <c:v>0.75862068965517249</c:v>
                </c:pt>
                <c:pt idx="74">
                  <c:v>0.82575757575757558</c:v>
                </c:pt>
                <c:pt idx="75">
                  <c:v>0.73728813559322026</c:v>
                </c:pt>
                <c:pt idx="76">
                  <c:v>0.66249999999999998</c:v>
                </c:pt>
                <c:pt idx="77">
                  <c:v>0.67669172932330834</c:v>
                </c:pt>
                <c:pt idx="78">
                  <c:v>0.73684210526315796</c:v>
                </c:pt>
                <c:pt idx="79">
                  <c:v>0.78358208955223874</c:v>
                </c:pt>
                <c:pt idx="80">
                  <c:v>0.69536423841059603</c:v>
                </c:pt>
                <c:pt idx="81">
                  <c:v>0.70629370629370614</c:v>
                </c:pt>
                <c:pt idx="82">
                  <c:v>0.88288288288288286</c:v>
                </c:pt>
                <c:pt idx="83">
                  <c:v>0.75</c:v>
                </c:pt>
                <c:pt idx="84">
                  <c:v>0.70967741935483863</c:v>
                </c:pt>
                <c:pt idx="85">
                  <c:v>0.77205882352941169</c:v>
                </c:pt>
                <c:pt idx="86">
                  <c:v>0.65714285714285714</c:v>
                </c:pt>
                <c:pt idx="87">
                  <c:v>0.67241379310344829</c:v>
                </c:pt>
                <c:pt idx="88">
                  <c:v>0.75706214689265527</c:v>
                </c:pt>
                <c:pt idx="89">
                  <c:v>0.70547945205479468</c:v>
                </c:pt>
                <c:pt idx="90">
                  <c:v>0.75892857142857151</c:v>
                </c:pt>
                <c:pt idx="91">
                  <c:v>0.75177304964539005</c:v>
                </c:pt>
                <c:pt idx="92">
                  <c:v>0.81196581196581197</c:v>
                </c:pt>
                <c:pt idx="93">
                  <c:v>0.64423076923076927</c:v>
                </c:pt>
                <c:pt idx="94">
                  <c:v>0.68965517241379304</c:v>
                </c:pt>
                <c:pt idx="95">
                  <c:v>0.84444444444444455</c:v>
                </c:pt>
                <c:pt idx="96">
                  <c:v>0.70866141732283461</c:v>
                </c:pt>
                <c:pt idx="97">
                  <c:v>0</c:v>
                </c:pt>
                <c:pt idx="98">
                  <c:v>0.75694444444444453</c:v>
                </c:pt>
                <c:pt idx="99">
                  <c:v>0.59124087591240881</c:v>
                </c:pt>
                <c:pt idx="100">
                  <c:v>0.75539568345323749</c:v>
                </c:pt>
                <c:pt idx="101">
                  <c:v>0.77830188679245271</c:v>
                </c:pt>
                <c:pt idx="102">
                  <c:v>0.66009852216748766</c:v>
                </c:pt>
                <c:pt idx="103">
                  <c:v>0.6028368794326241</c:v>
                </c:pt>
                <c:pt idx="104">
                  <c:v>0.71165644171779141</c:v>
                </c:pt>
                <c:pt idx="105">
                  <c:v>0.66233766233766245</c:v>
                </c:pt>
                <c:pt idx="106">
                  <c:v>0.80606060606060614</c:v>
                </c:pt>
                <c:pt idx="107">
                  <c:v>0.72932330827067671</c:v>
                </c:pt>
                <c:pt idx="108">
                  <c:v>0.68666666666666665</c:v>
                </c:pt>
                <c:pt idx="109">
                  <c:v>0.75151515151515147</c:v>
                </c:pt>
                <c:pt idx="110">
                  <c:v>0.74285714285714288</c:v>
                </c:pt>
                <c:pt idx="111">
                  <c:v>0.73611111111111116</c:v>
                </c:pt>
                <c:pt idx="112">
                  <c:v>0.63200000000000001</c:v>
                </c:pt>
                <c:pt idx="113">
                  <c:v>0.7709497206703908</c:v>
                </c:pt>
                <c:pt idx="114">
                  <c:v>0.76646706586826352</c:v>
                </c:pt>
                <c:pt idx="115">
                  <c:v>0.68493150684931492</c:v>
                </c:pt>
                <c:pt idx="116">
                  <c:v>0.74269005847953218</c:v>
                </c:pt>
                <c:pt idx="117">
                  <c:v>0.75739644970414199</c:v>
                </c:pt>
                <c:pt idx="118">
                  <c:v>0.79670329670329665</c:v>
                </c:pt>
                <c:pt idx="119">
                  <c:v>0.7265625</c:v>
                </c:pt>
                <c:pt idx="120">
                  <c:v>0.71317829457364335</c:v>
                </c:pt>
                <c:pt idx="121">
                  <c:v>0.68181818181818177</c:v>
                </c:pt>
                <c:pt idx="122">
                  <c:v>0.67226890756302526</c:v>
                </c:pt>
                <c:pt idx="123">
                  <c:v>0.75968992248062017</c:v>
                </c:pt>
                <c:pt idx="124">
                  <c:v>0.80869565217391293</c:v>
                </c:pt>
                <c:pt idx="125">
                  <c:v>0.87826086956521743</c:v>
                </c:pt>
                <c:pt idx="126">
                  <c:v>0.75555555555555565</c:v>
                </c:pt>
                <c:pt idx="127">
                  <c:v>0.74257425742574268</c:v>
                </c:pt>
                <c:pt idx="128">
                  <c:v>0.71428571428571419</c:v>
                </c:pt>
                <c:pt idx="129">
                  <c:v>0.79856115107913661</c:v>
                </c:pt>
                <c:pt idx="130">
                  <c:v>0.60402684563758391</c:v>
                </c:pt>
                <c:pt idx="131">
                  <c:v>0.68789808917197448</c:v>
                </c:pt>
                <c:pt idx="132">
                  <c:v>0.70198675496688734</c:v>
                </c:pt>
                <c:pt idx="133">
                  <c:v>0.78698224852071019</c:v>
                </c:pt>
                <c:pt idx="134">
                  <c:v>0.75471698113207542</c:v>
                </c:pt>
                <c:pt idx="135">
                  <c:v>0.804733727810651</c:v>
                </c:pt>
                <c:pt idx="136">
                  <c:v>0.68656716417910446</c:v>
                </c:pt>
                <c:pt idx="137">
                  <c:v>0.75301204819277112</c:v>
                </c:pt>
                <c:pt idx="138">
                  <c:v>0.67123287671232867</c:v>
                </c:pt>
                <c:pt idx="139">
                  <c:v>0.86842105263157898</c:v>
                </c:pt>
              </c:numCache>
            </c:numRef>
          </c:val>
        </c:ser>
        <c:ser>
          <c:idx val="1"/>
          <c:order val="1"/>
          <c:tx>
            <c:strRef>
              <c:f>AllCombinedSingle!$A$131</c:f>
              <c:strCache>
                <c:ptCount val="1"/>
                <c:pt idx="0">
                  <c:v>Sinuate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cat>
            <c:multiLvlStrRef>
              <c:f>AllCombinedSingle!$B$2:$EK$4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2011-083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Hearth?</c:v>
                  </c:pt>
                  <c:pt idx="1">
                    <c:v>Ash</c:v>
                  </c:pt>
                  <c:pt idx="2">
                    <c:v>Pit fill</c:v>
                  </c:pt>
                  <c:pt idx="3">
                    <c:v>Fireplace</c:v>
                  </c:pt>
                  <c:pt idx="4">
                    <c:v>Firepit/post-hole</c:v>
                  </c:pt>
                  <c:pt idx="5">
                    <c:v>Floor</c:v>
                  </c:pt>
                  <c:pt idx="6">
                    <c:v>Pit fill</c:v>
                  </c:pt>
                  <c:pt idx="7">
                    <c:v>Fill</c:v>
                  </c:pt>
                  <c:pt idx="8">
                    <c:v>Inside fireplace</c:v>
                  </c:pt>
                  <c:pt idx="9">
                    <c:v>Outside fireplace</c:v>
                  </c:pt>
                  <c:pt idx="10">
                    <c:v>Ash deposit</c:v>
                  </c:pt>
                  <c:pt idx="11">
                    <c:v>Pithouse fill</c:v>
                  </c:pt>
                  <c:pt idx="12">
                    <c:v>Firepit</c:v>
                  </c:pt>
                  <c:pt idx="13">
                    <c:v>Ash/charcoal</c:v>
                  </c:pt>
                  <c:pt idx="14">
                    <c:v>Fill</c:v>
                  </c:pt>
                  <c:pt idx="15">
                    <c:v>Pit</c:v>
                  </c:pt>
                  <c:pt idx="16">
                    <c:v>Fill</c:v>
                  </c:pt>
                  <c:pt idx="17">
                    <c:v>Ashy fill</c:v>
                  </c:pt>
                  <c:pt idx="18">
                    <c:v>Ash dump</c:v>
                  </c:pt>
                  <c:pt idx="19">
                    <c:v>Storage pit fill</c:v>
                  </c:pt>
                  <c:pt idx="20">
                    <c:v>Mud brick</c:v>
                  </c:pt>
                  <c:pt idx="21">
                    <c:v>Firepit</c:v>
                  </c:pt>
                  <c:pt idx="22">
                    <c:v>Mudbrick</c:v>
                  </c:pt>
                  <c:pt idx="23">
                    <c:v>Hearth</c:v>
                  </c:pt>
                  <c:pt idx="24">
                    <c:v>Ashy lens</c:v>
                  </c:pt>
                  <c:pt idx="25">
                    <c:v>Ash dump</c:v>
                  </c:pt>
                  <c:pt idx="26">
                    <c:v>Burning layer</c:v>
                  </c:pt>
                  <c:pt idx="27">
                    <c:v>Burning layer</c:v>
                  </c:pt>
                  <c:pt idx="28">
                    <c:v>Ash dump</c:v>
                  </c:pt>
                  <c:pt idx="29">
                    <c:v>Mud brick</c:v>
                  </c:pt>
                  <c:pt idx="30">
                    <c:v>Mudbrick</c:v>
                  </c:pt>
                  <c:pt idx="31">
                    <c:v>Pithouse fill</c:v>
                  </c:pt>
                  <c:pt idx="32">
                    <c:v>Pithouse fill</c:v>
                  </c:pt>
                  <c:pt idx="33">
                    <c:v>Pithouse fill</c:v>
                  </c:pt>
                  <c:pt idx="34">
                    <c:v>Mud brick</c:v>
                  </c:pt>
                  <c:pt idx="35">
                    <c:v>Topsoil base</c:v>
                  </c:pt>
                  <c:pt idx="36">
                    <c:v>Pit fill</c:v>
                  </c:pt>
                  <c:pt idx="37">
                    <c:v>Burning layer</c:v>
                  </c:pt>
                  <c:pt idx="38">
                    <c:v>Burnt feature</c:v>
                  </c:pt>
                  <c:pt idx="39">
                    <c:v>Burnt feature</c:v>
                  </c:pt>
                  <c:pt idx="40">
                    <c:v>Floor</c:v>
                  </c:pt>
                  <c:pt idx="41">
                    <c:v>Floor</c:v>
                  </c:pt>
                  <c:pt idx="42">
                    <c:v>Floor</c:v>
                  </c:pt>
                  <c:pt idx="43">
                    <c:v>Clay surface</c:v>
                  </c:pt>
                  <c:pt idx="44">
                    <c:v>Clay surface</c:v>
                  </c:pt>
                  <c:pt idx="45">
                    <c:v>Plaster floor</c:v>
                  </c:pt>
                  <c:pt idx="46">
                    <c:v>Plaster floor</c:v>
                  </c:pt>
                  <c:pt idx="47">
                    <c:v>Plaster floor</c:v>
                  </c:pt>
                  <c:pt idx="48">
                    <c:v>Onsite topsoil</c:v>
                  </c:pt>
                  <c:pt idx="49">
                    <c:v>Burning waste dump</c:v>
                  </c:pt>
                  <c:pt idx="50">
                    <c:v>Burned soil</c:v>
                  </c:pt>
                  <c:pt idx="51">
                    <c:v>Platform</c:v>
                  </c:pt>
                  <c:pt idx="52">
                    <c:v>Topsoil</c:v>
                  </c:pt>
                  <c:pt idx="53">
                    <c:v>Pithouse fill?</c:v>
                  </c:pt>
                  <c:pt idx="54">
                    <c:v>Pithouse fill?</c:v>
                  </c:pt>
                  <c:pt idx="55">
                    <c:v>Pithouse floor?</c:v>
                  </c:pt>
                  <c:pt idx="56">
                    <c:v>Offsite topsoil</c:v>
                  </c:pt>
                  <c:pt idx="57">
                    <c:v>Offsite subsoil</c:v>
                  </c:pt>
                  <c:pt idx="58">
                    <c:v>Burning context</c:v>
                  </c:pt>
                  <c:pt idx="59">
                    <c:v>Packed dark fill</c:v>
                  </c:pt>
                  <c:pt idx="60">
                    <c:v>Pithouse fill</c:v>
                  </c:pt>
                  <c:pt idx="61">
                    <c:v>Ash scarrer</c:v>
                  </c:pt>
                  <c:pt idx="62">
                    <c:v>Ash scatter</c:v>
                  </c:pt>
                  <c:pt idx="63">
                    <c:v>Post-hole fill</c:v>
                  </c:pt>
                  <c:pt idx="64">
                    <c:v>Post-hole fill</c:v>
                  </c:pt>
                  <c:pt idx="65">
                    <c:v>Post-hole fill</c:v>
                  </c:pt>
                  <c:pt idx="66">
                    <c:v>Cxt 105</c:v>
                  </c:pt>
                  <c:pt idx="67">
                    <c:v>Oven</c:v>
                  </c:pt>
                  <c:pt idx="68">
                    <c:v>Oven</c:v>
                  </c:pt>
                  <c:pt idx="69">
                    <c:v>Oven</c:v>
                  </c:pt>
                  <c:pt idx="70">
                    <c:v>Ash deposit</c:v>
                  </c:pt>
                  <c:pt idx="71">
                    <c:v>Fill</c:v>
                  </c:pt>
                  <c:pt idx="72">
                    <c:v>Ash spread</c:v>
                  </c:pt>
                  <c:pt idx="73">
                    <c:v>Ash spread</c:v>
                  </c:pt>
                  <c:pt idx="74">
                    <c:v>Floor</c:v>
                  </c:pt>
                  <c:pt idx="75">
                    <c:v>Floor</c:v>
                  </c:pt>
                  <c:pt idx="76">
                    <c:v>Floor</c:v>
                  </c:pt>
                  <c:pt idx="77">
                    <c:v>Floor</c:v>
                  </c:pt>
                  <c:pt idx="78">
                    <c:v>Floor</c:v>
                  </c:pt>
                  <c:pt idx="79">
                    <c:v>Floor</c:v>
                  </c:pt>
                  <c:pt idx="80">
                    <c:v>Fill</c:v>
                  </c:pt>
                  <c:pt idx="81">
                    <c:v>Fill</c:v>
                  </c:pt>
                  <c:pt idx="82">
                    <c:v>Fill</c:v>
                  </c:pt>
                  <c:pt idx="83">
                    <c:v>Cultural fill</c:v>
                  </c:pt>
                  <c:pt idx="84">
                    <c:v>Cultural fill</c:v>
                  </c:pt>
                  <c:pt idx="85">
                    <c:v>Organic fill with charcoal</c:v>
                  </c:pt>
                  <c:pt idx="86">
                    <c:v>Context 19</c:v>
                  </c:pt>
                  <c:pt idx="87">
                    <c:v>Cultural fill</c:v>
                  </c:pt>
                  <c:pt idx="88">
                    <c:v>Ash spread</c:v>
                  </c:pt>
                  <c:pt idx="89">
                    <c:v>Burnt material</c:v>
                  </c:pt>
                  <c:pt idx="90">
                    <c:v>Burnt material</c:v>
                  </c:pt>
                  <c:pt idx="91">
                    <c:v>Organic layer</c:v>
                  </c:pt>
                  <c:pt idx="92">
                    <c:v>Pit fill</c:v>
                  </c:pt>
                  <c:pt idx="93">
                    <c:v>2011-083</c:v>
                  </c:pt>
                  <c:pt idx="94">
                    <c:v>Offsite topsoil</c:v>
                  </c:pt>
                  <c:pt idx="95">
                    <c:v>Offsite subsoil</c:v>
                  </c:pt>
                  <c:pt idx="96">
                    <c:v>Onsite topsoil</c:v>
                  </c:pt>
                  <c:pt idx="97">
                    <c:v>Matrix</c:v>
                  </c:pt>
                  <c:pt idx="98">
                    <c:v>Fill of pit/post-hole</c:v>
                  </c:pt>
                  <c:pt idx="99">
                    <c:v>Post-hole fill</c:v>
                  </c:pt>
                  <c:pt idx="100">
                    <c:v>Post-hole fill</c:v>
                  </c:pt>
                  <c:pt idx="101">
                    <c:v>Fill/matrix</c:v>
                  </c:pt>
                  <c:pt idx="102">
                    <c:v>Fill/matrix</c:v>
                  </c:pt>
                  <c:pt idx="103">
                    <c:v>Fill/matrix</c:v>
                  </c:pt>
                  <c:pt idx="104">
                    <c:v>Fill/matrix layers</c:v>
                  </c:pt>
                  <c:pt idx="105">
                    <c:v>Fill/matrix layers</c:v>
                  </c:pt>
                  <c:pt idx="106">
                    <c:v>Ash</c:v>
                  </c:pt>
                  <c:pt idx="107">
                    <c:v>Ash</c:v>
                  </c:pt>
                  <c:pt idx="108">
                    <c:v>Ash/Clay</c:v>
                  </c:pt>
                  <c:pt idx="109">
                    <c:v>Ash</c:v>
                  </c:pt>
                  <c:pt idx="110">
                    <c:v>Ash</c:v>
                  </c:pt>
                  <c:pt idx="111">
                    <c:v>Ash spread</c:v>
                  </c:pt>
                  <c:pt idx="112">
                    <c:v>Ash spread</c:v>
                  </c:pt>
                  <c:pt idx="113">
                    <c:v>Floor</c:v>
                  </c:pt>
                  <c:pt idx="114">
                    <c:v>Floor</c:v>
                  </c:pt>
                  <c:pt idx="115">
                    <c:v>Floor</c:v>
                  </c:pt>
                  <c:pt idx="116">
                    <c:v>Floor</c:v>
                  </c:pt>
                  <c:pt idx="117">
                    <c:v>Floor</c:v>
                  </c:pt>
                  <c:pt idx="118">
                    <c:v>Floor</c:v>
                  </c:pt>
                  <c:pt idx="119">
                    <c:v>Floor</c:v>
                  </c:pt>
                  <c:pt idx="120">
                    <c:v>Floor</c:v>
                  </c:pt>
                  <c:pt idx="121">
                    <c:v>Floor</c:v>
                  </c:pt>
                  <c:pt idx="122">
                    <c:v>Floor</c:v>
                  </c:pt>
                  <c:pt idx="123">
                    <c:v>Floor</c:v>
                  </c:pt>
                  <c:pt idx="124">
                    <c:v>Floor</c:v>
                  </c:pt>
                  <c:pt idx="125">
                    <c:v>Floor</c:v>
                  </c:pt>
                  <c:pt idx="126">
                    <c:v>Floor</c:v>
                  </c:pt>
                  <c:pt idx="127">
                    <c:v>Floor</c:v>
                  </c:pt>
                  <c:pt idx="128">
                    <c:v>Floor</c:v>
                  </c:pt>
                  <c:pt idx="129">
                    <c:v>Floor</c:v>
                  </c:pt>
                  <c:pt idx="130">
                    <c:v>North of 'corridor'</c:v>
                  </c:pt>
                  <c:pt idx="131">
                    <c:v>South of 'corridor'</c:v>
                  </c:pt>
                  <c:pt idx="132">
                    <c:v>Fill</c:v>
                  </c:pt>
                  <c:pt idx="133">
                    <c:v>Fill</c:v>
                  </c:pt>
                  <c:pt idx="134">
                    <c:v>Fill</c:v>
                  </c:pt>
                  <c:pt idx="135">
                    <c:v>Fill</c:v>
                  </c:pt>
                  <c:pt idx="136">
                    <c:v>Upper fill</c:v>
                  </c:pt>
                  <c:pt idx="137">
                    <c:v>Onsite topsoil</c:v>
                  </c:pt>
                  <c:pt idx="138">
                    <c:v>Offsite topsoil</c:v>
                  </c:pt>
                  <c:pt idx="139">
                    <c:v>Offsite subsoil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Offsite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Phase 0 (Matrix)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Offiste</c:v>
                  </c:pt>
                </c:lvl>
              </c:multiLvlStrCache>
            </c:multiLvlStrRef>
          </c:cat>
          <c:val>
            <c:numRef>
              <c:f>AllCombinedSingle!$B$131:$EK$131</c:f>
              <c:numCache>
                <c:formatCode>0.00%</c:formatCode>
                <c:ptCount val="140"/>
                <c:pt idx="0">
                  <c:v>5.9171597633136098E-2</c:v>
                </c:pt>
                <c:pt idx="1">
                  <c:v>0.21323529411764705</c:v>
                </c:pt>
                <c:pt idx="2">
                  <c:v>0.15267175572519084</c:v>
                </c:pt>
                <c:pt idx="3">
                  <c:v>0.10738255033557047</c:v>
                </c:pt>
                <c:pt idx="4">
                  <c:v>0.15753424657534246</c:v>
                </c:pt>
                <c:pt idx="5">
                  <c:v>0.12025316455696201</c:v>
                </c:pt>
                <c:pt idx="6">
                  <c:v>0.15384615384615385</c:v>
                </c:pt>
                <c:pt idx="7">
                  <c:v>0.20422535211267603</c:v>
                </c:pt>
                <c:pt idx="8">
                  <c:v>0.20125786163522016</c:v>
                </c:pt>
                <c:pt idx="9">
                  <c:v>0.12030075187969926</c:v>
                </c:pt>
                <c:pt idx="10">
                  <c:v>7.4866310160427815E-2</c:v>
                </c:pt>
                <c:pt idx="11">
                  <c:v>0.17901234567901231</c:v>
                </c:pt>
                <c:pt idx="12">
                  <c:v>0.13450292397660818</c:v>
                </c:pt>
                <c:pt idx="13">
                  <c:v>0.10778443113772455</c:v>
                </c:pt>
                <c:pt idx="14">
                  <c:v>0.10919540229885054</c:v>
                </c:pt>
                <c:pt idx="15">
                  <c:v>9.6774193548387108E-2</c:v>
                </c:pt>
                <c:pt idx="16">
                  <c:v>0.13138686131386862</c:v>
                </c:pt>
                <c:pt idx="17">
                  <c:v>9.7222222222222224E-2</c:v>
                </c:pt>
                <c:pt idx="18">
                  <c:v>0.19594594594594597</c:v>
                </c:pt>
                <c:pt idx="19">
                  <c:v>0.13043478260869565</c:v>
                </c:pt>
                <c:pt idx="20">
                  <c:v>0.15702479338842973</c:v>
                </c:pt>
                <c:pt idx="21">
                  <c:v>0.17460317460317459</c:v>
                </c:pt>
                <c:pt idx="22">
                  <c:v>0.22818791946308722</c:v>
                </c:pt>
                <c:pt idx="23">
                  <c:v>0.15527950310559008</c:v>
                </c:pt>
                <c:pt idx="24">
                  <c:v>0.14465408805031446</c:v>
                </c:pt>
                <c:pt idx="25">
                  <c:v>3.2520325203252036E-2</c:v>
                </c:pt>
                <c:pt idx="26">
                  <c:v>5.1136363636363626E-2</c:v>
                </c:pt>
                <c:pt idx="27">
                  <c:v>7.1942446043165464E-2</c:v>
                </c:pt>
                <c:pt idx="28">
                  <c:v>9.6774193548387094E-2</c:v>
                </c:pt>
                <c:pt idx="29">
                  <c:v>0.19411764705882353</c:v>
                </c:pt>
                <c:pt idx="30">
                  <c:v>0.19883040935672516</c:v>
                </c:pt>
                <c:pt idx="31">
                  <c:v>0.15584415584415584</c:v>
                </c:pt>
                <c:pt idx="32">
                  <c:v>0.12587412587412589</c:v>
                </c:pt>
                <c:pt idx="33">
                  <c:v>0.1103448275862069</c:v>
                </c:pt>
                <c:pt idx="34">
                  <c:v>0.30344827586206902</c:v>
                </c:pt>
                <c:pt idx="35">
                  <c:v>0.24516129032258063</c:v>
                </c:pt>
                <c:pt idx="36">
                  <c:v>0.18181818181818185</c:v>
                </c:pt>
                <c:pt idx="37">
                  <c:v>0.13157894736842105</c:v>
                </c:pt>
                <c:pt idx="38">
                  <c:v>0.25196850393700787</c:v>
                </c:pt>
                <c:pt idx="39">
                  <c:v>0.20886075949367089</c:v>
                </c:pt>
                <c:pt idx="40">
                  <c:v>0.16030534351145037</c:v>
                </c:pt>
                <c:pt idx="41">
                  <c:v>0.11971830985915491</c:v>
                </c:pt>
                <c:pt idx="42">
                  <c:v>0.14285714285714288</c:v>
                </c:pt>
                <c:pt idx="43">
                  <c:v>0.1846153846153846</c:v>
                </c:pt>
                <c:pt idx="44">
                  <c:v>9.6774193548387108E-2</c:v>
                </c:pt>
                <c:pt idx="45">
                  <c:v>0.14285714285714288</c:v>
                </c:pt>
                <c:pt idx="46">
                  <c:v>0.13142857142857142</c:v>
                </c:pt>
                <c:pt idx="47">
                  <c:v>0.16025641025641024</c:v>
                </c:pt>
                <c:pt idx="48">
                  <c:v>0.18840579710144925</c:v>
                </c:pt>
                <c:pt idx="49">
                  <c:v>0.20689655172413796</c:v>
                </c:pt>
                <c:pt idx="50">
                  <c:v>0.26771653543307083</c:v>
                </c:pt>
                <c:pt idx="51">
                  <c:v>0.10344827586206894</c:v>
                </c:pt>
                <c:pt idx="52">
                  <c:v>0.12925170068027211</c:v>
                </c:pt>
                <c:pt idx="53">
                  <c:v>0.2592592592592593</c:v>
                </c:pt>
                <c:pt idx="54">
                  <c:v>0.1176470588235294</c:v>
                </c:pt>
                <c:pt idx="55">
                  <c:v>0.11842105263157894</c:v>
                </c:pt>
                <c:pt idx="56">
                  <c:v>0.10843373493975902</c:v>
                </c:pt>
                <c:pt idx="57">
                  <c:v>0.10614525139664804</c:v>
                </c:pt>
                <c:pt idx="58">
                  <c:v>0.14743589743589744</c:v>
                </c:pt>
                <c:pt idx="59">
                  <c:v>7.3170731707317069E-2</c:v>
                </c:pt>
                <c:pt idx="60">
                  <c:v>0.21428571428571422</c:v>
                </c:pt>
                <c:pt idx="61">
                  <c:v>0.16153846153846158</c:v>
                </c:pt>
                <c:pt idx="62">
                  <c:v>7.5342465753424653E-2</c:v>
                </c:pt>
                <c:pt idx="63">
                  <c:v>0.11111111111111109</c:v>
                </c:pt>
                <c:pt idx="64">
                  <c:v>0.11538461538461538</c:v>
                </c:pt>
                <c:pt idx="65">
                  <c:v>0.10924369747899161</c:v>
                </c:pt>
                <c:pt idx="66">
                  <c:v>5.2631578947368418E-2</c:v>
                </c:pt>
                <c:pt idx="67">
                  <c:v>0.19658119658119666</c:v>
                </c:pt>
                <c:pt idx="68">
                  <c:v>0.14728682170542634</c:v>
                </c:pt>
                <c:pt idx="69">
                  <c:v>0.12878787878787876</c:v>
                </c:pt>
                <c:pt idx="70">
                  <c:v>0.18309859154929578</c:v>
                </c:pt>
                <c:pt idx="71">
                  <c:v>0.265625</c:v>
                </c:pt>
                <c:pt idx="72">
                  <c:v>0.19696969696969699</c:v>
                </c:pt>
                <c:pt idx="73">
                  <c:v>0.1172413793103448</c:v>
                </c:pt>
                <c:pt idx="74">
                  <c:v>4.5454545454545491E-2</c:v>
                </c:pt>
                <c:pt idx="75">
                  <c:v>8.4745762711864389E-2</c:v>
                </c:pt>
                <c:pt idx="76">
                  <c:v>0.2</c:v>
                </c:pt>
                <c:pt idx="77">
                  <c:v>0.15037593984962408</c:v>
                </c:pt>
                <c:pt idx="78">
                  <c:v>0.13815789473684209</c:v>
                </c:pt>
                <c:pt idx="79">
                  <c:v>0.12686567164179102</c:v>
                </c:pt>
                <c:pt idx="80">
                  <c:v>0.17880794701986755</c:v>
                </c:pt>
                <c:pt idx="81">
                  <c:v>0.17482517482517484</c:v>
                </c:pt>
                <c:pt idx="82">
                  <c:v>9.0090090090090086E-2</c:v>
                </c:pt>
                <c:pt idx="83">
                  <c:v>9.9999999999999992E-2</c:v>
                </c:pt>
                <c:pt idx="84">
                  <c:v>0.15483870967741936</c:v>
                </c:pt>
                <c:pt idx="85">
                  <c:v>0.11029411764705883</c:v>
                </c:pt>
                <c:pt idx="86">
                  <c:v>0.15714285714285714</c:v>
                </c:pt>
                <c:pt idx="87">
                  <c:v>0.16666666666666666</c:v>
                </c:pt>
                <c:pt idx="88">
                  <c:v>7.3446327683615809E-2</c:v>
                </c:pt>
                <c:pt idx="89">
                  <c:v>0.10958904109589042</c:v>
                </c:pt>
                <c:pt idx="90">
                  <c:v>0.13392857142857142</c:v>
                </c:pt>
                <c:pt idx="91">
                  <c:v>0.19858156028368792</c:v>
                </c:pt>
                <c:pt idx="92">
                  <c:v>0.13675213675213677</c:v>
                </c:pt>
                <c:pt idx="93">
                  <c:v>0.16346153846153846</c:v>
                </c:pt>
                <c:pt idx="94">
                  <c:v>0.19540229885057472</c:v>
                </c:pt>
                <c:pt idx="95">
                  <c:v>4.4444444444444439E-2</c:v>
                </c:pt>
                <c:pt idx="96">
                  <c:v>0.10236220472440943</c:v>
                </c:pt>
                <c:pt idx="97">
                  <c:v>0</c:v>
                </c:pt>
                <c:pt idx="98">
                  <c:v>0.15277777777777776</c:v>
                </c:pt>
                <c:pt idx="99">
                  <c:v>0.32846715328467158</c:v>
                </c:pt>
                <c:pt idx="100">
                  <c:v>0.15827338129496402</c:v>
                </c:pt>
                <c:pt idx="101">
                  <c:v>0.12264150943396226</c:v>
                </c:pt>
                <c:pt idx="102">
                  <c:v>0.25615763546798032</c:v>
                </c:pt>
                <c:pt idx="103">
                  <c:v>0.26950354609929078</c:v>
                </c:pt>
                <c:pt idx="104">
                  <c:v>0.17177914110429443</c:v>
                </c:pt>
                <c:pt idx="105">
                  <c:v>0.19480519480519479</c:v>
                </c:pt>
                <c:pt idx="106">
                  <c:v>3.0303030303030314E-2</c:v>
                </c:pt>
                <c:pt idx="107">
                  <c:v>0.25563909774436094</c:v>
                </c:pt>
                <c:pt idx="108">
                  <c:v>0.16</c:v>
                </c:pt>
                <c:pt idx="109">
                  <c:v>0.15151515151515155</c:v>
                </c:pt>
                <c:pt idx="110">
                  <c:v>0.12142857142857144</c:v>
                </c:pt>
                <c:pt idx="111">
                  <c:v>0.12499999999999999</c:v>
                </c:pt>
                <c:pt idx="112">
                  <c:v>0.17599999999999999</c:v>
                </c:pt>
                <c:pt idx="113">
                  <c:v>0.13407821229050304</c:v>
                </c:pt>
                <c:pt idx="114">
                  <c:v>0.11377245508982035</c:v>
                </c:pt>
                <c:pt idx="115">
                  <c:v>0.1986301369863013</c:v>
                </c:pt>
                <c:pt idx="116">
                  <c:v>0.14035087719298248</c:v>
                </c:pt>
                <c:pt idx="117">
                  <c:v>0.14792899408284022</c:v>
                </c:pt>
                <c:pt idx="118">
                  <c:v>8.7912087912087919E-2</c:v>
                </c:pt>
                <c:pt idx="119">
                  <c:v>0.18750000000000003</c:v>
                </c:pt>
                <c:pt idx="120">
                  <c:v>0.16279069767441859</c:v>
                </c:pt>
                <c:pt idx="121">
                  <c:v>0.12121212121212122</c:v>
                </c:pt>
                <c:pt idx="122">
                  <c:v>0.1764705882352941</c:v>
                </c:pt>
                <c:pt idx="123">
                  <c:v>0.11627906976744187</c:v>
                </c:pt>
                <c:pt idx="124">
                  <c:v>6.9565217391304349E-2</c:v>
                </c:pt>
                <c:pt idx="125">
                  <c:v>7.826086956521737E-2</c:v>
                </c:pt>
                <c:pt idx="126">
                  <c:v>0.14074074074074075</c:v>
                </c:pt>
                <c:pt idx="127">
                  <c:v>6.9306930693069285E-2</c:v>
                </c:pt>
                <c:pt idx="128">
                  <c:v>0.16806722689075629</c:v>
                </c:pt>
                <c:pt idx="129">
                  <c:v>0.12949640287769784</c:v>
                </c:pt>
                <c:pt idx="130">
                  <c:v>0.24161073825503357</c:v>
                </c:pt>
                <c:pt idx="131">
                  <c:v>0.17197452229299365</c:v>
                </c:pt>
                <c:pt idx="132">
                  <c:v>0.17880794701986752</c:v>
                </c:pt>
                <c:pt idx="133">
                  <c:v>0.20118343195266275</c:v>
                </c:pt>
                <c:pt idx="134">
                  <c:v>0.13836477987421383</c:v>
                </c:pt>
                <c:pt idx="135">
                  <c:v>0.10059171597633136</c:v>
                </c:pt>
                <c:pt idx="136">
                  <c:v>0.23134328358208955</c:v>
                </c:pt>
                <c:pt idx="137">
                  <c:v>0.19879518072289154</c:v>
                </c:pt>
                <c:pt idx="138">
                  <c:v>0.21232876712328769</c:v>
                </c:pt>
                <c:pt idx="139">
                  <c:v>2.6315789473684213E-2</c:v>
                </c:pt>
              </c:numCache>
            </c:numRef>
          </c:val>
        </c:ser>
        <c:ser>
          <c:idx val="2"/>
          <c:order val="2"/>
          <c:tx>
            <c:strRef>
              <c:f>AllCombinedSingle!$A$132</c:f>
              <c:strCache>
                <c:ptCount val="1"/>
                <c:pt idx="0">
                  <c:v>Echinate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</c:spPr>
          <c:cat>
            <c:multiLvlStrRef>
              <c:f>AllCombinedSingle!$B$2:$EK$4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2011-083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Hearth?</c:v>
                  </c:pt>
                  <c:pt idx="1">
                    <c:v>Ash</c:v>
                  </c:pt>
                  <c:pt idx="2">
                    <c:v>Pit fill</c:v>
                  </c:pt>
                  <c:pt idx="3">
                    <c:v>Fireplace</c:v>
                  </c:pt>
                  <c:pt idx="4">
                    <c:v>Firepit/post-hole</c:v>
                  </c:pt>
                  <c:pt idx="5">
                    <c:v>Floor</c:v>
                  </c:pt>
                  <c:pt idx="6">
                    <c:v>Pit fill</c:v>
                  </c:pt>
                  <c:pt idx="7">
                    <c:v>Fill</c:v>
                  </c:pt>
                  <c:pt idx="8">
                    <c:v>Inside fireplace</c:v>
                  </c:pt>
                  <c:pt idx="9">
                    <c:v>Outside fireplace</c:v>
                  </c:pt>
                  <c:pt idx="10">
                    <c:v>Ash deposit</c:v>
                  </c:pt>
                  <c:pt idx="11">
                    <c:v>Pithouse fill</c:v>
                  </c:pt>
                  <c:pt idx="12">
                    <c:v>Firepit</c:v>
                  </c:pt>
                  <c:pt idx="13">
                    <c:v>Ash/charcoal</c:v>
                  </c:pt>
                  <c:pt idx="14">
                    <c:v>Fill</c:v>
                  </c:pt>
                  <c:pt idx="15">
                    <c:v>Pit</c:v>
                  </c:pt>
                  <c:pt idx="16">
                    <c:v>Fill</c:v>
                  </c:pt>
                  <c:pt idx="17">
                    <c:v>Ashy fill</c:v>
                  </c:pt>
                  <c:pt idx="18">
                    <c:v>Ash dump</c:v>
                  </c:pt>
                  <c:pt idx="19">
                    <c:v>Storage pit fill</c:v>
                  </c:pt>
                  <c:pt idx="20">
                    <c:v>Mud brick</c:v>
                  </c:pt>
                  <c:pt idx="21">
                    <c:v>Firepit</c:v>
                  </c:pt>
                  <c:pt idx="22">
                    <c:v>Mudbrick</c:v>
                  </c:pt>
                  <c:pt idx="23">
                    <c:v>Hearth</c:v>
                  </c:pt>
                  <c:pt idx="24">
                    <c:v>Ashy lens</c:v>
                  </c:pt>
                  <c:pt idx="25">
                    <c:v>Ash dump</c:v>
                  </c:pt>
                  <c:pt idx="26">
                    <c:v>Burning layer</c:v>
                  </c:pt>
                  <c:pt idx="27">
                    <c:v>Burning layer</c:v>
                  </c:pt>
                  <c:pt idx="28">
                    <c:v>Ash dump</c:v>
                  </c:pt>
                  <c:pt idx="29">
                    <c:v>Mud brick</c:v>
                  </c:pt>
                  <c:pt idx="30">
                    <c:v>Mudbrick</c:v>
                  </c:pt>
                  <c:pt idx="31">
                    <c:v>Pithouse fill</c:v>
                  </c:pt>
                  <c:pt idx="32">
                    <c:v>Pithouse fill</c:v>
                  </c:pt>
                  <c:pt idx="33">
                    <c:v>Pithouse fill</c:v>
                  </c:pt>
                  <c:pt idx="34">
                    <c:v>Mud brick</c:v>
                  </c:pt>
                  <c:pt idx="35">
                    <c:v>Topsoil base</c:v>
                  </c:pt>
                  <c:pt idx="36">
                    <c:v>Pit fill</c:v>
                  </c:pt>
                  <c:pt idx="37">
                    <c:v>Burning layer</c:v>
                  </c:pt>
                  <c:pt idx="38">
                    <c:v>Burnt feature</c:v>
                  </c:pt>
                  <c:pt idx="39">
                    <c:v>Burnt feature</c:v>
                  </c:pt>
                  <c:pt idx="40">
                    <c:v>Floor</c:v>
                  </c:pt>
                  <c:pt idx="41">
                    <c:v>Floor</c:v>
                  </c:pt>
                  <c:pt idx="42">
                    <c:v>Floor</c:v>
                  </c:pt>
                  <c:pt idx="43">
                    <c:v>Clay surface</c:v>
                  </c:pt>
                  <c:pt idx="44">
                    <c:v>Clay surface</c:v>
                  </c:pt>
                  <c:pt idx="45">
                    <c:v>Plaster floor</c:v>
                  </c:pt>
                  <c:pt idx="46">
                    <c:v>Plaster floor</c:v>
                  </c:pt>
                  <c:pt idx="47">
                    <c:v>Plaster floor</c:v>
                  </c:pt>
                  <c:pt idx="48">
                    <c:v>Onsite topsoil</c:v>
                  </c:pt>
                  <c:pt idx="49">
                    <c:v>Burning waste dump</c:v>
                  </c:pt>
                  <c:pt idx="50">
                    <c:v>Burned soil</c:v>
                  </c:pt>
                  <c:pt idx="51">
                    <c:v>Platform</c:v>
                  </c:pt>
                  <c:pt idx="52">
                    <c:v>Topsoil</c:v>
                  </c:pt>
                  <c:pt idx="53">
                    <c:v>Pithouse fill?</c:v>
                  </c:pt>
                  <c:pt idx="54">
                    <c:v>Pithouse fill?</c:v>
                  </c:pt>
                  <c:pt idx="55">
                    <c:v>Pithouse floor?</c:v>
                  </c:pt>
                  <c:pt idx="56">
                    <c:v>Offsite topsoil</c:v>
                  </c:pt>
                  <c:pt idx="57">
                    <c:v>Offsite subsoil</c:v>
                  </c:pt>
                  <c:pt idx="58">
                    <c:v>Burning context</c:v>
                  </c:pt>
                  <c:pt idx="59">
                    <c:v>Packed dark fill</c:v>
                  </c:pt>
                  <c:pt idx="60">
                    <c:v>Pithouse fill</c:v>
                  </c:pt>
                  <c:pt idx="61">
                    <c:v>Ash scarrer</c:v>
                  </c:pt>
                  <c:pt idx="62">
                    <c:v>Ash scatter</c:v>
                  </c:pt>
                  <c:pt idx="63">
                    <c:v>Post-hole fill</c:v>
                  </c:pt>
                  <c:pt idx="64">
                    <c:v>Post-hole fill</c:v>
                  </c:pt>
                  <c:pt idx="65">
                    <c:v>Post-hole fill</c:v>
                  </c:pt>
                  <c:pt idx="66">
                    <c:v>Cxt 105</c:v>
                  </c:pt>
                  <c:pt idx="67">
                    <c:v>Oven</c:v>
                  </c:pt>
                  <c:pt idx="68">
                    <c:v>Oven</c:v>
                  </c:pt>
                  <c:pt idx="69">
                    <c:v>Oven</c:v>
                  </c:pt>
                  <c:pt idx="70">
                    <c:v>Ash deposit</c:v>
                  </c:pt>
                  <c:pt idx="71">
                    <c:v>Fill</c:v>
                  </c:pt>
                  <c:pt idx="72">
                    <c:v>Ash spread</c:v>
                  </c:pt>
                  <c:pt idx="73">
                    <c:v>Ash spread</c:v>
                  </c:pt>
                  <c:pt idx="74">
                    <c:v>Floor</c:v>
                  </c:pt>
                  <c:pt idx="75">
                    <c:v>Floor</c:v>
                  </c:pt>
                  <c:pt idx="76">
                    <c:v>Floor</c:v>
                  </c:pt>
                  <c:pt idx="77">
                    <c:v>Floor</c:v>
                  </c:pt>
                  <c:pt idx="78">
                    <c:v>Floor</c:v>
                  </c:pt>
                  <c:pt idx="79">
                    <c:v>Floor</c:v>
                  </c:pt>
                  <c:pt idx="80">
                    <c:v>Fill</c:v>
                  </c:pt>
                  <c:pt idx="81">
                    <c:v>Fill</c:v>
                  </c:pt>
                  <c:pt idx="82">
                    <c:v>Fill</c:v>
                  </c:pt>
                  <c:pt idx="83">
                    <c:v>Cultural fill</c:v>
                  </c:pt>
                  <c:pt idx="84">
                    <c:v>Cultural fill</c:v>
                  </c:pt>
                  <c:pt idx="85">
                    <c:v>Organic fill with charcoal</c:v>
                  </c:pt>
                  <c:pt idx="86">
                    <c:v>Context 19</c:v>
                  </c:pt>
                  <c:pt idx="87">
                    <c:v>Cultural fill</c:v>
                  </c:pt>
                  <c:pt idx="88">
                    <c:v>Ash spread</c:v>
                  </c:pt>
                  <c:pt idx="89">
                    <c:v>Burnt material</c:v>
                  </c:pt>
                  <c:pt idx="90">
                    <c:v>Burnt material</c:v>
                  </c:pt>
                  <c:pt idx="91">
                    <c:v>Organic layer</c:v>
                  </c:pt>
                  <c:pt idx="92">
                    <c:v>Pit fill</c:v>
                  </c:pt>
                  <c:pt idx="93">
                    <c:v>2011-083</c:v>
                  </c:pt>
                  <c:pt idx="94">
                    <c:v>Offsite topsoil</c:v>
                  </c:pt>
                  <c:pt idx="95">
                    <c:v>Offsite subsoil</c:v>
                  </c:pt>
                  <c:pt idx="96">
                    <c:v>Onsite topsoil</c:v>
                  </c:pt>
                  <c:pt idx="97">
                    <c:v>Matrix</c:v>
                  </c:pt>
                  <c:pt idx="98">
                    <c:v>Fill of pit/post-hole</c:v>
                  </c:pt>
                  <c:pt idx="99">
                    <c:v>Post-hole fill</c:v>
                  </c:pt>
                  <c:pt idx="100">
                    <c:v>Post-hole fill</c:v>
                  </c:pt>
                  <c:pt idx="101">
                    <c:v>Fill/matrix</c:v>
                  </c:pt>
                  <c:pt idx="102">
                    <c:v>Fill/matrix</c:v>
                  </c:pt>
                  <c:pt idx="103">
                    <c:v>Fill/matrix</c:v>
                  </c:pt>
                  <c:pt idx="104">
                    <c:v>Fill/matrix layers</c:v>
                  </c:pt>
                  <c:pt idx="105">
                    <c:v>Fill/matrix layers</c:v>
                  </c:pt>
                  <c:pt idx="106">
                    <c:v>Ash</c:v>
                  </c:pt>
                  <c:pt idx="107">
                    <c:v>Ash</c:v>
                  </c:pt>
                  <c:pt idx="108">
                    <c:v>Ash/Clay</c:v>
                  </c:pt>
                  <c:pt idx="109">
                    <c:v>Ash</c:v>
                  </c:pt>
                  <c:pt idx="110">
                    <c:v>Ash</c:v>
                  </c:pt>
                  <c:pt idx="111">
                    <c:v>Ash spread</c:v>
                  </c:pt>
                  <c:pt idx="112">
                    <c:v>Ash spread</c:v>
                  </c:pt>
                  <c:pt idx="113">
                    <c:v>Floor</c:v>
                  </c:pt>
                  <c:pt idx="114">
                    <c:v>Floor</c:v>
                  </c:pt>
                  <c:pt idx="115">
                    <c:v>Floor</c:v>
                  </c:pt>
                  <c:pt idx="116">
                    <c:v>Floor</c:v>
                  </c:pt>
                  <c:pt idx="117">
                    <c:v>Floor</c:v>
                  </c:pt>
                  <c:pt idx="118">
                    <c:v>Floor</c:v>
                  </c:pt>
                  <c:pt idx="119">
                    <c:v>Floor</c:v>
                  </c:pt>
                  <c:pt idx="120">
                    <c:v>Floor</c:v>
                  </c:pt>
                  <c:pt idx="121">
                    <c:v>Floor</c:v>
                  </c:pt>
                  <c:pt idx="122">
                    <c:v>Floor</c:v>
                  </c:pt>
                  <c:pt idx="123">
                    <c:v>Floor</c:v>
                  </c:pt>
                  <c:pt idx="124">
                    <c:v>Floor</c:v>
                  </c:pt>
                  <c:pt idx="125">
                    <c:v>Floor</c:v>
                  </c:pt>
                  <c:pt idx="126">
                    <c:v>Floor</c:v>
                  </c:pt>
                  <c:pt idx="127">
                    <c:v>Floor</c:v>
                  </c:pt>
                  <c:pt idx="128">
                    <c:v>Floor</c:v>
                  </c:pt>
                  <c:pt idx="129">
                    <c:v>Floor</c:v>
                  </c:pt>
                  <c:pt idx="130">
                    <c:v>North of 'corridor'</c:v>
                  </c:pt>
                  <c:pt idx="131">
                    <c:v>South of 'corridor'</c:v>
                  </c:pt>
                  <c:pt idx="132">
                    <c:v>Fill</c:v>
                  </c:pt>
                  <c:pt idx="133">
                    <c:v>Fill</c:v>
                  </c:pt>
                  <c:pt idx="134">
                    <c:v>Fill</c:v>
                  </c:pt>
                  <c:pt idx="135">
                    <c:v>Fill</c:v>
                  </c:pt>
                  <c:pt idx="136">
                    <c:v>Upper fill</c:v>
                  </c:pt>
                  <c:pt idx="137">
                    <c:v>Onsite topsoil</c:v>
                  </c:pt>
                  <c:pt idx="138">
                    <c:v>Offsite topsoil</c:v>
                  </c:pt>
                  <c:pt idx="139">
                    <c:v>Offsite subsoil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Offsite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Phase 0 (Matrix)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Offiste</c:v>
                  </c:pt>
                </c:lvl>
              </c:multiLvlStrCache>
            </c:multiLvlStrRef>
          </c:cat>
          <c:val>
            <c:numRef>
              <c:f>AllCombinedSingle!$B$132:$EK$132</c:f>
              <c:numCache>
                <c:formatCode>0.00%</c:formatCode>
                <c:ptCount val="140"/>
                <c:pt idx="0">
                  <c:v>0.17159763313609469</c:v>
                </c:pt>
                <c:pt idx="1">
                  <c:v>1.4705882352941176E-2</c:v>
                </c:pt>
                <c:pt idx="2">
                  <c:v>8.3969465648854949E-2</c:v>
                </c:pt>
                <c:pt idx="3">
                  <c:v>0.15436241610738261</c:v>
                </c:pt>
                <c:pt idx="4">
                  <c:v>0.19863013698630136</c:v>
                </c:pt>
                <c:pt idx="5">
                  <c:v>7.5949367088607597E-2</c:v>
                </c:pt>
                <c:pt idx="6">
                  <c:v>9.9999999999999992E-2</c:v>
                </c:pt>
                <c:pt idx="7">
                  <c:v>0.11971830985915495</c:v>
                </c:pt>
                <c:pt idx="8">
                  <c:v>8.8050314465408813E-2</c:v>
                </c:pt>
                <c:pt idx="9">
                  <c:v>1.5037593984962407E-2</c:v>
                </c:pt>
                <c:pt idx="10">
                  <c:v>0.16577540106951874</c:v>
                </c:pt>
                <c:pt idx="11">
                  <c:v>0.19753086419753085</c:v>
                </c:pt>
                <c:pt idx="12">
                  <c:v>9.9415204678362581E-2</c:v>
                </c:pt>
                <c:pt idx="13">
                  <c:v>0.22754491017964074</c:v>
                </c:pt>
                <c:pt idx="14">
                  <c:v>5.7471264367816082E-3</c:v>
                </c:pt>
                <c:pt idx="15">
                  <c:v>0.17741935483870969</c:v>
                </c:pt>
                <c:pt idx="16">
                  <c:v>0.13868613138686131</c:v>
                </c:pt>
                <c:pt idx="17">
                  <c:v>0.11111111111111112</c:v>
                </c:pt>
                <c:pt idx="18">
                  <c:v>6.7567567567567563E-3</c:v>
                </c:pt>
                <c:pt idx="19">
                  <c:v>0.15652173913043479</c:v>
                </c:pt>
                <c:pt idx="20">
                  <c:v>0.10743801652892564</c:v>
                </c:pt>
                <c:pt idx="21">
                  <c:v>0.11111111111111112</c:v>
                </c:pt>
                <c:pt idx="22">
                  <c:v>6.7114093959731533E-3</c:v>
                </c:pt>
                <c:pt idx="23">
                  <c:v>0.2360248447204969</c:v>
                </c:pt>
                <c:pt idx="24">
                  <c:v>0.1823899371069182</c:v>
                </c:pt>
                <c:pt idx="25">
                  <c:v>0.1056910569105691</c:v>
                </c:pt>
                <c:pt idx="26">
                  <c:v>9.0909090909090884E-2</c:v>
                </c:pt>
                <c:pt idx="27">
                  <c:v>0.12230215827338134</c:v>
                </c:pt>
                <c:pt idx="28">
                  <c:v>0.12258064516129032</c:v>
                </c:pt>
                <c:pt idx="29">
                  <c:v>0.15882352941176472</c:v>
                </c:pt>
                <c:pt idx="30">
                  <c:v>9.9415204678362581E-2</c:v>
                </c:pt>
                <c:pt idx="31">
                  <c:v>0.11688311688311688</c:v>
                </c:pt>
                <c:pt idx="32">
                  <c:v>6.2937062937062943E-2</c:v>
                </c:pt>
                <c:pt idx="33">
                  <c:v>0.1586206896551724</c:v>
                </c:pt>
                <c:pt idx="34">
                  <c:v>7.5862068965517254E-2</c:v>
                </c:pt>
                <c:pt idx="35">
                  <c:v>6.4516129032258064E-3</c:v>
                </c:pt>
                <c:pt idx="36">
                  <c:v>6.0606060606060608E-2</c:v>
                </c:pt>
                <c:pt idx="37">
                  <c:v>0.18421052631578949</c:v>
                </c:pt>
                <c:pt idx="38">
                  <c:v>0.14960629921259841</c:v>
                </c:pt>
                <c:pt idx="39">
                  <c:v>0.20886075949367089</c:v>
                </c:pt>
                <c:pt idx="40">
                  <c:v>0.26717557251908397</c:v>
                </c:pt>
                <c:pt idx="41">
                  <c:v>0.15492957746478875</c:v>
                </c:pt>
                <c:pt idx="42">
                  <c:v>0.19999999999999998</c:v>
                </c:pt>
                <c:pt idx="43">
                  <c:v>0.1846153846153846</c:v>
                </c:pt>
                <c:pt idx="44">
                  <c:v>0.17741935483870966</c:v>
                </c:pt>
                <c:pt idx="45">
                  <c:v>9.285714285714286E-2</c:v>
                </c:pt>
                <c:pt idx="46">
                  <c:v>0.22285714285714281</c:v>
                </c:pt>
                <c:pt idx="47">
                  <c:v>0.13461538461538461</c:v>
                </c:pt>
                <c:pt idx="48">
                  <c:v>0.20289855072463767</c:v>
                </c:pt>
                <c:pt idx="49">
                  <c:v>0.25862068965517243</c:v>
                </c:pt>
                <c:pt idx="50">
                  <c:v>0.18110236220472439</c:v>
                </c:pt>
                <c:pt idx="51">
                  <c:v>0.1172413793103448</c:v>
                </c:pt>
                <c:pt idx="52">
                  <c:v>0.12925170068027211</c:v>
                </c:pt>
                <c:pt idx="53">
                  <c:v>0.12345679012345678</c:v>
                </c:pt>
                <c:pt idx="54">
                  <c:v>0.30588235294117644</c:v>
                </c:pt>
                <c:pt idx="55">
                  <c:v>0.24999999999999994</c:v>
                </c:pt>
                <c:pt idx="56">
                  <c:v>9.6385542168674676E-2</c:v>
                </c:pt>
                <c:pt idx="57">
                  <c:v>0.12849162011173185</c:v>
                </c:pt>
                <c:pt idx="58">
                  <c:v>0.10256410256410256</c:v>
                </c:pt>
                <c:pt idx="59">
                  <c:v>0.17682926829268289</c:v>
                </c:pt>
                <c:pt idx="60">
                  <c:v>6.25E-2</c:v>
                </c:pt>
                <c:pt idx="61">
                  <c:v>6.1538461538461542E-2</c:v>
                </c:pt>
                <c:pt idx="62">
                  <c:v>4.7945205479452059E-2</c:v>
                </c:pt>
                <c:pt idx="63">
                  <c:v>0.1111111111111111</c:v>
                </c:pt>
                <c:pt idx="64">
                  <c:v>9.9999999999999992E-2</c:v>
                </c:pt>
                <c:pt idx="65">
                  <c:v>0.14285714285714288</c:v>
                </c:pt>
                <c:pt idx="66">
                  <c:v>8.5526315789473686E-2</c:v>
                </c:pt>
                <c:pt idx="67">
                  <c:v>8.5470085470085496E-3</c:v>
                </c:pt>
                <c:pt idx="68">
                  <c:v>0.16279069767441859</c:v>
                </c:pt>
                <c:pt idx="69">
                  <c:v>6.8181818181818177E-2</c:v>
                </c:pt>
                <c:pt idx="70">
                  <c:v>0.16901408450704228</c:v>
                </c:pt>
                <c:pt idx="71">
                  <c:v>0.12499999999999997</c:v>
                </c:pt>
                <c:pt idx="72">
                  <c:v>0.13636363636363635</c:v>
                </c:pt>
                <c:pt idx="73">
                  <c:v>0.11034482758620688</c:v>
                </c:pt>
                <c:pt idx="74">
                  <c:v>7.5757575757575732E-2</c:v>
                </c:pt>
                <c:pt idx="75">
                  <c:v>0.13559322033898299</c:v>
                </c:pt>
                <c:pt idx="76">
                  <c:v>9.9999999999999992E-2</c:v>
                </c:pt>
                <c:pt idx="77">
                  <c:v>0.15037593984962408</c:v>
                </c:pt>
                <c:pt idx="78">
                  <c:v>0.11842105263157894</c:v>
                </c:pt>
                <c:pt idx="79">
                  <c:v>5.9701492537313425E-2</c:v>
                </c:pt>
                <c:pt idx="80">
                  <c:v>9.9337748344370855E-2</c:v>
                </c:pt>
                <c:pt idx="81">
                  <c:v>9.0909090909090925E-2</c:v>
                </c:pt>
                <c:pt idx="82">
                  <c:v>9.0090090090090089E-3</c:v>
                </c:pt>
                <c:pt idx="83">
                  <c:v>0.125</c:v>
                </c:pt>
                <c:pt idx="84">
                  <c:v>0.1032258064516129</c:v>
                </c:pt>
                <c:pt idx="85">
                  <c:v>7.3529411764705885E-2</c:v>
                </c:pt>
                <c:pt idx="86">
                  <c:v>0.1714285714285714</c:v>
                </c:pt>
                <c:pt idx="87">
                  <c:v>0.13793103448275859</c:v>
                </c:pt>
                <c:pt idx="88">
                  <c:v>0.12429378531073447</c:v>
                </c:pt>
                <c:pt idx="89">
                  <c:v>0.17123287671232876</c:v>
                </c:pt>
                <c:pt idx="90">
                  <c:v>8.9285714285714288E-2</c:v>
                </c:pt>
                <c:pt idx="91">
                  <c:v>3.5460992907801407E-2</c:v>
                </c:pt>
                <c:pt idx="92">
                  <c:v>2.5641025641025647E-2</c:v>
                </c:pt>
                <c:pt idx="93">
                  <c:v>0.18269230769230771</c:v>
                </c:pt>
                <c:pt idx="94">
                  <c:v>9.195402298850576E-2</c:v>
                </c:pt>
                <c:pt idx="95">
                  <c:v>0.1111111111111111</c:v>
                </c:pt>
                <c:pt idx="96">
                  <c:v>0.1653543307086614</c:v>
                </c:pt>
                <c:pt idx="97">
                  <c:v>0</c:v>
                </c:pt>
                <c:pt idx="98">
                  <c:v>7.6388888888888881E-2</c:v>
                </c:pt>
                <c:pt idx="99">
                  <c:v>7.2992700729927001E-2</c:v>
                </c:pt>
                <c:pt idx="100">
                  <c:v>7.9136690647482008E-2</c:v>
                </c:pt>
                <c:pt idx="101">
                  <c:v>8.4905660377358486E-2</c:v>
                </c:pt>
                <c:pt idx="102">
                  <c:v>7.389162561576354E-2</c:v>
                </c:pt>
                <c:pt idx="103">
                  <c:v>0.12056737588652482</c:v>
                </c:pt>
                <c:pt idx="104">
                  <c:v>0.11656441717791408</c:v>
                </c:pt>
                <c:pt idx="105">
                  <c:v>0.14285714285714285</c:v>
                </c:pt>
                <c:pt idx="106">
                  <c:v>0.15757575757575762</c:v>
                </c:pt>
                <c:pt idx="107">
                  <c:v>7.5187969924812035E-3</c:v>
                </c:pt>
                <c:pt idx="108">
                  <c:v>0.14666666666666667</c:v>
                </c:pt>
                <c:pt idx="109">
                  <c:v>7.2727272727272738E-2</c:v>
                </c:pt>
                <c:pt idx="110">
                  <c:v>0.11428571428571427</c:v>
                </c:pt>
                <c:pt idx="111">
                  <c:v>0.12499999999999999</c:v>
                </c:pt>
                <c:pt idx="112">
                  <c:v>0.16</c:v>
                </c:pt>
                <c:pt idx="113">
                  <c:v>8.9385474860335171E-2</c:v>
                </c:pt>
                <c:pt idx="114">
                  <c:v>0.11976047904191618</c:v>
                </c:pt>
                <c:pt idx="115">
                  <c:v>0.10958904109589038</c:v>
                </c:pt>
                <c:pt idx="116">
                  <c:v>0.1169590643274854</c:v>
                </c:pt>
                <c:pt idx="117">
                  <c:v>8.8757396449704123E-2</c:v>
                </c:pt>
                <c:pt idx="118">
                  <c:v>0.1153846153846154</c:v>
                </c:pt>
                <c:pt idx="119">
                  <c:v>7.0312500000000014E-2</c:v>
                </c:pt>
                <c:pt idx="120">
                  <c:v>0.1007751937984496</c:v>
                </c:pt>
                <c:pt idx="121">
                  <c:v>0.17424242424242423</c:v>
                </c:pt>
                <c:pt idx="122">
                  <c:v>0.14285714285714282</c:v>
                </c:pt>
                <c:pt idx="123">
                  <c:v>0.10077519379844962</c:v>
                </c:pt>
                <c:pt idx="124">
                  <c:v>0.12173913043478261</c:v>
                </c:pt>
                <c:pt idx="125">
                  <c:v>2.6086956521739129E-2</c:v>
                </c:pt>
                <c:pt idx="126">
                  <c:v>9.6296296296296297E-2</c:v>
                </c:pt>
                <c:pt idx="127">
                  <c:v>0.1683168316831683</c:v>
                </c:pt>
                <c:pt idx="128">
                  <c:v>9.2436974789915957E-2</c:v>
                </c:pt>
                <c:pt idx="129">
                  <c:v>6.4748201438848921E-2</c:v>
                </c:pt>
                <c:pt idx="130">
                  <c:v>0.14765100671140943</c:v>
                </c:pt>
                <c:pt idx="131">
                  <c:v>0.13375796178343949</c:v>
                </c:pt>
                <c:pt idx="132">
                  <c:v>0.11258278145695363</c:v>
                </c:pt>
                <c:pt idx="133">
                  <c:v>5.9171597633136102E-3</c:v>
                </c:pt>
                <c:pt idx="134">
                  <c:v>0.10691823899371071</c:v>
                </c:pt>
                <c:pt idx="135">
                  <c:v>7.1005917159763302E-2</c:v>
                </c:pt>
                <c:pt idx="136">
                  <c:v>7.4626865671641798E-2</c:v>
                </c:pt>
                <c:pt idx="137">
                  <c:v>4.8192771084337338E-2</c:v>
                </c:pt>
                <c:pt idx="138">
                  <c:v>0.11643835616438356</c:v>
                </c:pt>
                <c:pt idx="139">
                  <c:v>0.10526315789473685</c:v>
                </c:pt>
              </c:numCache>
            </c:numRef>
          </c:val>
        </c:ser>
        <c:ser>
          <c:idx val="3"/>
          <c:order val="3"/>
          <c:tx>
            <c:strRef>
              <c:f>AllCombinedSingle!$A$133</c:f>
              <c:strCache>
                <c:ptCount val="1"/>
                <c:pt idx="0">
                  <c:v>Dendritic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multiLvlStrRef>
              <c:f>AllCombinedSingle!$B$2:$EK$4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2011-083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Hearth?</c:v>
                  </c:pt>
                  <c:pt idx="1">
                    <c:v>Ash</c:v>
                  </c:pt>
                  <c:pt idx="2">
                    <c:v>Pit fill</c:v>
                  </c:pt>
                  <c:pt idx="3">
                    <c:v>Fireplace</c:v>
                  </c:pt>
                  <c:pt idx="4">
                    <c:v>Firepit/post-hole</c:v>
                  </c:pt>
                  <c:pt idx="5">
                    <c:v>Floor</c:v>
                  </c:pt>
                  <c:pt idx="6">
                    <c:v>Pit fill</c:v>
                  </c:pt>
                  <c:pt idx="7">
                    <c:v>Fill</c:v>
                  </c:pt>
                  <c:pt idx="8">
                    <c:v>Inside fireplace</c:v>
                  </c:pt>
                  <c:pt idx="9">
                    <c:v>Outside fireplace</c:v>
                  </c:pt>
                  <c:pt idx="10">
                    <c:v>Ash deposit</c:v>
                  </c:pt>
                  <c:pt idx="11">
                    <c:v>Pithouse fill</c:v>
                  </c:pt>
                  <c:pt idx="12">
                    <c:v>Firepit</c:v>
                  </c:pt>
                  <c:pt idx="13">
                    <c:v>Ash/charcoal</c:v>
                  </c:pt>
                  <c:pt idx="14">
                    <c:v>Fill</c:v>
                  </c:pt>
                  <c:pt idx="15">
                    <c:v>Pit</c:v>
                  </c:pt>
                  <c:pt idx="16">
                    <c:v>Fill</c:v>
                  </c:pt>
                  <c:pt idx="17">
                    <c:v>Ashy fill</c:v>
                  </c:pt>
                  <c:pt idx="18">
                    <c:v>Ash dump</c:v>
                  </c:pt>
                  <c:pt idx="19">
                    <c:v>Storage pit fill</c:v>
                  </c:pt>
                  <c:pt idx="20">
                    <c:v>Mud brick</c:v>
                  </c:pt>
                  <c:pt idx="21">
                    <c:v>Firepit</c:v>
                  </c:pt>
                  <c:pt idx="22">
                    <c:v>Mudbrick</c:v>
                  </c:pt>
                  <c:pt idx="23">
                    <c:v>Hearth</c:v>
                  </c:pt>
                  <c:pt idx="24">
                    <c:v>Ashy lens</c:v>
                  </c:pt>
                  <c:pt idx="25">
                    <c:v>Ash dump</c:v>
                  </c:pt>
                  <c:pt idx="26">
                    <c:v>Burning layer</c:v>
                  </c:pt>
                  <c:pt idx="27">
                    <c:v>Burning layer</c:v>
                  </c:pt>
                  <c:pt idx="28">
                    <c:v>Ash dump</c:v>
                  </c:pt>
                  <c:pt idx="29">
                    <c:v>Mud brick</c:v>
                  </c:pt>
                  <c:pt idx="30">
                    <c:v>Mudbrick</c:v>
                  </c:pt>
                  <c:pt idx="31">
                    <c:v>Pithouse fill</c:v>
                  </c:pt>
                  <c:pt idx="32">
                    <c:v>Pithouse fill</c:v>
                  </c:pt>
                  <c:pt idx="33">
                    <c:v>Pithouse fill</c:v>
                  </c:pt>
                  <c:pt idx="34">
                    <c:v>Mud brick</c:v>
                  </c:pt>
                  <c:pt idx="35">
                    <c:v>Topsoil base</c:v>
                  </c:pt>
                  <c:pt idx="36">
                    <c:v>Pit fill</c:v>
                  </c:pt>
                  <c:pt idx="37">
                    <c:v>Burning layer</c:v>
                  </c:pt>
                  <c:pt idx="38">
                    <c:v>Burnt feature</c:v>
                  </c:pt>
                  <c:pt idx="39">
                    <c:v>Burnt feature</c:v>
                  </c:pt>
                  <c:pt idx="40">
                    <c:v>Floor</c:v>
                  </c:pt>
                  <c:pt idx="41">
                    <c:v>Floor</c:v>
                  </c:pt>
                  <c:pt idx="42">
                    <c:v>Floor</c:v>
                  </c:pt>
                  <c:pt idx="43">
                    <c:v>Clay surface</c:v>
                  </c:pt>
                  <c:pt idx="44">
                    <c:v>Clay surface</c:v>
                  </c:pt>
                  <c:pt idx="45">
                    <c:v>Plaster floor</c:v>
                  </c:pt>
                  <c:pt idx="46">
                    <c:v>Plaster floor</c:v>
                  </c:pt>
                  <c:pt idx="47">
                    <c:v>Plaster floor</c:v>
                  </c:pt>
                  <c:pt idx="48">
                    <c:v>Onsite topsoil</c:v>
                  </c:pt>
                  <c:pt idx="49">
                    <c:v>Burning waste dump</c:v>
                  </c:pt>
                  <c:pt idx="50">
                    <c:v>Burned soil</c:v>
                  </c:pt>
                  <c:pt idx="51">
                    <c:v>Platform</c:v>
                  </c:pt>
                  <c:pt idx="52">
                    <c:v>Topsoil</c:v>
                  </c:pt>
                  <c:pt idx="53">
                    <c:v>Pithouse fill?</c:v>
                  </c:pt>
                  <c:pt idx="54">
                    <c:v>Pithouse fill?</c:v>
                  </c:pt>
                  <c:pt idx="55">
                    <c:v>Pithouse floor?</c:v>
                  </c:pt>
                  <c:pt idx="56">
                    <c:v>Offsite topsoil</c:v>
                  </c:pt>
                  <c:pt idx="57">
                    <c:v>Offsite subsoil</c:v>
                  </c:pt>
                  <c:pt idx="58">
                    <c:v>Burning context</c:v>
                  </c:pt>
                  <c:pt idx="59">
                    <c:v>Packed dark fill</c:v>
                  </c:pt>
                  <c:pt idx="60">
                    <c:v>Pithouse fill</c:v>
                  </c:pt>
                  <c:pt idx="61">
                    <c:v>Ash scarrer</c:v>
                  </c:pt>
                  <c:pt idx="62">
                    <c:v>Ash scatter</c:v>
                  </c:pt>
                  <c:pt idx="63">
                    <c:v>Post-hole fill</c:v>
                  </c:pt>
                  <c:pt idx="64">
                    <c:v>Post-hole fill</c:v>
                  </c:pt>
                  <c:pt idx="65">
                    <c:v>Post-hole fill</c:v>
                  </c:pt>
                  <c:pt idx="66">
                    <c:v>Cxt 105</c:v>
                  </c:pt>
                  <c:pt idx="67">
                    <c:v>Oven</c:v>
                  </c:pt>
                  <c:pt idx="68">
                    <c:v>Oven</c:v>
                  </c:pt>
                  <c:pt idx="69">
                    <c:v>Oven</c:v>
                  </c:pt>
                  <c:pt idx="70">
                    <c:v>Ash deposit</c:v>
                  </c:pt>
                  <c:pt idx="71">
                    <c:v>Fill</c:v>
                  </c:pt>
                  <c:pt idx="72">
                    <c:v>Ash spread</c:v>
                  </c:pt>
                  <c:pt idx="73">
                    <c:v>Ash spread</c:v>
                  </c:pt>
                  <c:pt idx="74">
                    <c:v>Floor</c:v>
                  </c:pt>
                  <c:pt idx="75">
                    <c:v>Floor</c:v>
                  </c:pt>
                  <c:pt idx="76">
                    <c:v>Floor</c:v>
                  </c:pt>
                  <c:pt idx="77">
                    <c:v>Floor</c:v>
                  </c:pt>
                  <c:pt idx="78">
                    <c:v>Floor</c:v>
                  </c:pt>
                  <c:pt idx="79">
                    <c:v>Floor</c:v>
                  </c:pt>
                  <c:pt idx="80">
                    <c:v>Fill</c:v>
                  </c:pt>
                  <c:pt idx="81">
                    <c:v>Fill</c:v>
                  </c:pt>
                  <c:pt idx="82">
                    <c:v>Fill</c:v>
                  </c:pt>
                  <c:pt idx="83">
                    <c:v>Cultural fill</c:v>
                  </c:pt>
                  <c:pt idx="84">
                    <c:v>Cultural fill</c:v>
                  </c:pt>
                  <c:pt idx="85">
                    <c:v>Organic fill with charcoal</c:v>
                  </c:pt>
                  <c:pt idx="86">
                    <c:v>Context 19</c:v>
                  </c:pt>
                  <c:pt idx="87">
                    <c:v>Cultural fill</c:v>
                  </c:pt>
                  <c:pt idx="88">
                    <c:v>Ash spread</c:v>
                  </c:pt>
                  <c:pt idx="89">
                    <c:v>Burnt material</c:v>
                  </c:pt>
                  <c:pt idx="90">
                    <c:v>Burnt material</c:v>
                  </c:pt>
                  <c:pt idx="91">
                    <c:v>Organic layer</c:v>
                  </c:pt>
                  <c:pt idx="92">
                    <c:v>Pit fill</c:v>
                  </c:pt>
                  <c:pt idx="93">
                    <c:v>2011-083</c:v>
                  </c:pt>
                  <c:pt idx="94">
                    <c:v>Offsite topsoil</c:v>
                  </c:pt>
                  <c:pt idx="95">
                    <c:v>Offsite subsoil</c:v>
                  </c:pt>
                  <c:pt idx="96">
                    <c:v>Onsite topsoil</c:v>
                  </c:pt>
                  <c:pt idx="97">
                    <c:v>Matrix</c:v>
                  </c:pt>
                  <c:pt idx="98">
                    <c:v>Fill of pit/post-hole</c:v>
                  </c:pt>
                  <c:pt idx="99">
                    <c:v>Post-hole fill</c:v>
                  </c:pt>
                  <c:pt idx="100">
                    <c:v>Post-hole fill</c:v>
                  </c:pt>
                  <c:pt idx="101">
                    <c:v>Fill/matrix</c:v>
                  </c:pt>
                  <c:pt idx="102">
                    <c:v>Fill/matrix</c:v>
                  </c:pt>
                  <c:pt idx="103">
                    <c:v>Fill/matrix</c:v>
                  </c:pt>
                  <c:pt idx="104">
                    <c:v>Fill/matrix layers</c:v>
                  </c:pt>
                  <c:pt idx="105">
                    <c:v>Fill/matrix layers</c:v>
                  </c:pt>
                  <c:pt idx="106">
                    <c:v>Ash</c:v>
                  </c:pt>
                  <c:pt idx="107">
                    <c:v>Ash</c:v>
                  </c:pt>
                  <c:pt idx="108">
                    <c:v>Ash/Clay</c:v>
                  </c:pt>
                  <c:pt idx="109">
                    <c:v>Ash</c:v>
                  </c:pt>
                  <c:pt idx="110">
                    <c:v>Ash</c:v>
                  </c:pt>
                  <c:pt idx="111">
                    <c:v>Ash spread</c:v>
                  </c:pt>
                  <c:pt idx="112">
                    <c:v>Ash spread</c:v>
                  </c:pt>
                  <c:pt idx="113">
                    <c:v>Floor</c:v>
                  </c:pt>
                  <c:pt idx="114">
                    <c:v>Floor</c:v>
                  </c:pt>
                  <c:pt idx="115">
                    <c:v>Floor</c:v>
                  </c:pt>
                  <c:pt idx="116">
                    <c:v>Floor</c:v>
                  </c:pt>
                  <c:pt idx="117">
                    <c:v>Floor</c:v>
                  </c:pt>
                  <c:pt idx="118">
                    <c:v>Floor</c:v>
                  </c:pt>
                  <c:pt idx="119">
                    <c:v>Floor</c:v>
                  </c:pt>
                  <c:pt idx="120">
                    <c:v>Floor</c:v>
                  </c:pt>
                  <c:pt idx="121">
                    <c:v>Floor</c:v>
                  </c:pt>
                  <c:pt idx="122">
                    <c:v>Floor</c:v>
                  </c:pt>
                  <c:pt idx="123">
                    <c:v>Floor</c:v>
                  </c:pt>
                  <c:pt idx="124">
                    <c:v>Floor</c:v>
                  </c:pt>
                  <c:pt idx="125">
                    <c:v>Floor</c:v>
                  </c:pt>
                  <c:pt idx="126">
                    <c:v>Floor</c:v>
                  </c:pt>
                  <c:pt idx="127">
                    <c:v>Floor</c:v>
                  </c:pt>
                  <c:pt idx="128">
                    <c:v>Floor</c:v>
                  </c:pt>
                  <c:pt idx="129">
                    <c:v>Floor</c:v>
                  </c:pt>
                  <c:pt idx="130">
                    <c:v>North of 'corridor'</c:v>
                  </c:pt>
                  <c:pt idx="131">
                    <c:v>South of 'corridor'</c:v>
                  </c:pt>
                  <c:pt idx="132">
                    <c:v>Fill</c:v>
                  </c:pt>
                  <c:pt idx="133">
                    <c:v>Fill</c:v>
                  </c:pt>
                  <c:pt idx="134">
                    <c:v>Fill</c:v>
                  </c:pt>
                  <c:pt idx="135">
                    <c:v>Fill</c:v>
                  </c:pt>
                  <c:pt idx="136">
                    <c:v>Upper fill</c:v>
                  </c:pt>
                  <c:pt idx="137">
                    <c:v>Onsite topsoil</c:v>
                  </c:pt>
                  <c:pt idx="138">
                    <c:v>Offsite topsoil</c:v>
                  </c:pt>
                  <c:pt idx="139">
                    <c:v>Offsite subsoil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Offsite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Phase 0 (Matrix)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Offiste</c:v>
                  </c:pt>
                </c:lvl>
              </c:multiLvlStrCache>
            </c:multiLvlStrRef>
          </c:cat>
          <c:val>
            <c:numRef>
              <c:f>AllCombinedSingle!$B$133:$EK$133</c:f>
              <c:numCache>
                <c:formatCode>0.00%</c:formatCode>
                <c:ptCount val="140"/>
                <c:pt idx="0">
                  <c:v>0.13017751479289938</c:v>
                </c:pt>
                <c:pt idx="1">
                  <c:v>0.11029411764705881</c:v>
                </c:pt>
                <c:pt idx="2">
                  <c:v>0.15267175572519084</c:v>
                </c:pt>
                <c:pt idx="3">
                  <c:v>0.10738255033557047</c:v>
                </c:pt>
                <c:pt idx="4">
                  <c:v>5.4794520547945209E-2</c:v>
                </c:pt>
                <c:pt idx="5">
                  <c:v>0.20886075949367089</c:v>
                </c:pt>
                <c:pt idx="6">
                  <c:v>3.0769230769230764E-2</c:v>
                </c:pt>
                <c:pt idx="7">
                  <c:v>5.6338028169014079E-2</c:v>
                </c:pt>
                <c:pt idx="8">
                  <c:v>0.10062893081761008</c:v>
                </c:pt>
                <c:pt idx="9">
                  <c:v>0.10526315789473685</c:v>
                </c:pt>
                <c:pt idx="10">
                  <c:v>0.15508021390374335</c:v>
                </c:pt>
                <c:pt idx="11">
                  <c:v>0.11728395061728393</c:v>
                </c:pt>
                <c:pt idx="12">
                  <c:v>0.18128654970760233</c:v>
                </c:pt>
                <c:pt idx="13">
                  <c:v>5.9880239520958084E-2</c:v>
                </c:pt>
                <c:pt idx="14">
                  <c:v>5.1724137931034475E-2</c:v>
                </c:pt>
                <c:pt idx="15">
                  <c:v>0.125</c:v>
                </c:pt>
                <c:pt idx="16">
                  <c:v>0.18978102189781018</c:v>
                </c:pt>
                <c:pt idx="17">
                  <c:v>0.1736111111111111</c:v>
                </c:pt>
                <c:pt idx="18">
                  <c:v>0.14864864864864863</c:v>
                </c:pt>
                <c:pt idx="19">
                  <c:v>0.19130434782608693</c:v>
                </c:pt>
                <c:pt idx="20">
                  <c:v>0.10743801652892564</c:v>
                </c:pt>
                <c:pt idx="21">
                  <c:v>3.968253968253968E-2</c:v>
                </c:pt>
                <c:pt idx="22">
                  <c:v>9.3959731543624164E-2</c:v>
                </c:pt>
                <c:pt idx="23">
                  <c:v>1.8633540372670804E-2</c:v>
                </c:pt>
                <c:pt idx="24">
                  <c:v>0.10062893081761005</c:v>
                </c:pt>
                <c:pt idx="25">
                  <c:v>2.4390243902439025E-2</c:v>
                </c:pt>
                <c:pt idx="26">
                  <c:v>0.23863636363636362</c:v>
                </c:pt>
                <c:pt idx="27">
                  <c:v>6.4748201438848935E-2</c:v>
                </c:pt>
                <c:pt idx="28">
                  <c:v>6.4516129032258063E-2</c:v>
                </c:pt>
                <c:pt idx="29">
                  <c:v>7.0588235294117646E-2</c:v>
                </c:pt>
                <c:pt idx="30">
                  <c:v>0.11695906432748539</c:v>
                </c:pt>
                <c:pt idx="31">
                  <c:v>0.18831168831168835</c:v>
                </c:pt>
                <c:pt idx="32">
                  <c:v>0.13986013986013987</c:v>
                </c:pt>
                <c:pt idx="33">
                  <c:v>9.6551724137931005E-2</c:v>
                </c:pt>
                <c:pt idx="34">
                  <c:v>9.6551724137931047E-2</c:v>
                </c:pt>
                <c:pt idx="35">
                  <c:v>0.14193548387096772</c:v>
                </c:pt>
                <c:pt idx="36">
                  <c:v>0.13636363636363638</c:v>
                </c:pt>
                <c:pt idx="37">
                  <c:v>0.13815789473684195</c:v>
                </c:pt>
                <c:pt idx="38">
                  <c:v>3.9370078740157466E-2</c:v>
                </c:pt>
                <c:pt idx="39">
                  <c:v>4.4303797468354437E-2</c:v>
                </c:pt>
                <c:pt idx="40">
                  <c:v>0</c:v>
                </c:pt>
                <c:pt idx="41">
                  <c:v>0.10563380281690139</c:v>
                </c:pt>
                <c:pt idx="42">
                  <c:v>5.7142857142857141E-2</c:v>
                </c:pt>
                <c:pt idx="43">
                  <c:v>6.1538461538461549E-2</c:v>
                </c:pt>
                <c:pt idx="44">
                  <c:v>4.8387096774193554E-2</c:v>
                </c:pt>
                <c:pt idx="45">
                  <c:v>0.12857142857142856</c:v>
                </c:pt>
                <c:pt idx="46">
                  <c:v>8.5714285714285715E-2</c:v>
                </c:pt>
                <c:pt idx="47">
                  <c:v>0.12820512820512819</c:v>
                </c:pt>
                <c:pt idx="48">
                  <c:v>5.7971014492753631E-2</c:v>
                </c:pt>
                <c:pt idx="49">
                  <c:v>6.0344827586206892E-2</c:v>
                </c:pt>
                <c:pt idx="50">
                  <c:v>7.0866141732283477E-2</c:v>
                </c:pt>
                <c:pt idx="51">
                  <c:v>0.13793103448275859</c:v>
                </c:pt>
                <c:pt idx="52">
                  <c:v>0.16326530612244897</c:v>
                </c:pt>
                <c:pt idx="53">
                  <c:v>0.24691358024691357</c:v>
                </c:pt>
                <c:pt idx="54">
                  <c:v>0.25882352941176467</c:v>
                </c:pt>
                <c:pt idx="55">
                  <c:v>0.30921052631578938</c:v>
                </c:pt>
                <c:pt idx="56">
                  <c:v>0</c:v>
                </c:pt>
                <c:pt idx="57">
                  <c:v>1.6759776536312849E-2</c:v>
                </c:pt>
                <c:pt idx="58">
                  <c:v>6.41025641025641E-3</c:v>
                </c:pt>
                <c:pt idx="59">
                  <c:v>6.0975609756097554E-3</c:v>
                </c:pt>
                <c:pt idx="60">
                  <c:v>8.9285714285714281E-3</c:v>
                </c:pt>
                <c:pt idx="61">
                  <c:v>7.6923076923076927E-3</c:v>
                </c:pt>
                <c:pt idx="62">
                  <c:v>6.849315068493152E-3</c:v>
                </c:pt>
                <c:pt idx="63">
                  <c:v>7.4074074074074068E-3</c:v>
                </c:pt>
                <c:pt idx="64">
                  <c:v>2.3076923076923071E-2</c:v>
                </c:pt>
                <c:pt idx="65">
                  <c:v>8.4033613445378165E-3</c:v>
                </c:pt>
                <c:pt idx="66">
                  <c:v>1.3157894736842105E-2</c:v>
                </c:pt>
                <c:pt idx="67">
                  <c:v>8.5470085470085486E-2</c:v>
                </c:pt>
                <c:pt idx="68">
                  <c:v>4.6511627906976737E-2</c:v>
                </c:pt>
                <c:pt idx="69">
                  <c:v>7.575757575757576E-3</c:v>
                </c:pt>
                <c:pt idx="70">
                  <c:v>1.408450704225352E-2</c:v>
                </c:pt>
                <c:pt idx="71">
                  <c:v>2.3437499999999997E-2</c:v>
                </c:pt>
                <c:pt idx="72">
                  <c:v>5.3030303030303025E-2</c:v>
                </c:pt>
                <c:pt idx="73">
                  <c:v>1.379310344827586E-2</c:v>
                </c:pt>
                <c:pt idx="74">
                  <c:v>5.3030303030303073E-2</c:v>
                </c:pt>
                <c:pt idx="75">
                  <c:v>4.2372881355932195E-2</c:v>
                </c:pt>
                <c:pt idx="76">
                  <c:v>3.7499999999999992E-2</c:v>
                </c:pt>
                <c:pt idx="77">
                  <c:v>2.2556390977443604E-2</c:v>
                </c:pt>
                <c:pt idx="78">
                  <c:v>6.5789473684210523E-3</c:v>
                </c:pt>
                <c:pt idx="79">
                  <c:v>2.9850746268656712E-2</c:v>
                </c:pt>
                <c:pt idx="80">
                  <c:v>2.6490066225165559E-2</c:v>
                </c:pt>
                <c:pt idx="81">
                  <c:v>2.7972027972027972E-2</c:v>
                </c:pt>
                <c:pt idx="82">
                  <c:v>1.8018018018018018E-2</c:v>
                </c:pt>
                <c:pt idx="83">
                  <c:v>2.4999999999999998E-2</c:v>
                </c:pt>
                <c:pt idx="84">
                  <c:v>3.2258064516129031E-2</c:v>
                </c:pt>
                <c:pt idx="85">
                  <c:v>4.4117647058823525E-2</c:v>
                </c:pt>
                <c:pt idx="86">
                  <c:v>1.4285714285714282E-2</c:v>
                </c:pt>
                <c:pt idx="87">
                  <c:v>2.2988505747126433E-2</c:v>
                </c:pt>
                <c:pt idx="88">
                  <c:v>4.519774011299435E-2</c:v>
                </c:pt>
                <c:pt idx="89">
                  <c:v>1.3698630136986302E-2</c:v>
                </c:pt>
                <c:pt idx="90">
                  <c:v>1.785714285714286E-2</c:v>
                </c:pt>
                <c:pt idx="91">
                  <c:v>1.4184397163120564E-2</c:v>
                </c:pt>
                <c:pt idx="92">
                  <c:v>2.5641025641025647E-2</c:v>
                </c:pt>
                <c:pt idx="93">
                  <c:v>9.6153846153846142E-3</c:v>
                </c:pt>
                <c:pt idx="94">
                  <c:v>2.298850574712644E-2</c:v>
                </c:pt>
                <c:pt idx="95">
                  <c:v>0</c:v>
                </c:pt>
                <c:pt idx="96">
                  <c:v>2.3622047244094488E-2</c:v>
                </c:pt>
                <c:pt idx="97">
                  <c:v>0</c:v>
                </c:pt>
                <c:pt idx="98">
                  <c:v>1.3888888888888886E-2</c:v>
                </c:pt>
                <c:pt idx="99">
                  <c:v>7.2992700729927014E-3</c:v>
                </c:pt>
                <c:pt idx="100">
                  <c:v>7.1942446043165463E-3</c:v>
                </c:pt>
                <c:pt idx="101">
                  <c:v>1.4150943396226414E-2</c:v>
                </c:pt>
                <c:pt idx="102">
                  <c:v>9.8522167487684713E-3</c:v>
                </c:pt>
                <c:pt idx="103">
                  <c:v>7.0921985815602826E-3</c:v>
                </c:pt>
                <c:pt idx="104">
                  <c:v>0</c:v>
                </c:pt>
                <c:pt idx="105">
                  <c:v>0</c:v>
                </c:pt>
                <c:pt idx="106">
                  <c:v>6.0606060606060615E-3</c:v>
                </c:pt>
                <c:pt idx="107">
                  <c:v>7.5187969924812035E-3</c:v>
                </c:pt>
                <c:pt idx="108">
                  <c:v>6.6666666666666671E-3</c:v>
                </c:pt>
                <c:pt idx="109">
                  <c:v>2.4242424242424215E-2</c:v>
                </c:pt>
                <c:pt idx="110">
                  <c:v>2.1428571428571432E-2</c:v>
                </c:pt>
                <c:pt idx="111">
                  <c:v>1.3888888888888888E-2</c:v>
                </c:pt>
                <c:pt idx="112">
                  <c:v>3.2000000000000008E-2</c:v>
                </c:pt>
                <c:pt idx="113">
                  <c:v>5.5865921787709473E-3</c:v>
                </c:pt>
                <c:pt idx="114">
                  <c:v>0</c:v>
                </c:pt>
                <c:pt idx="115">
                  <c:v>6.8493150684931486E-3</c:v>
                </c:pt>
                <c:pt idx="116">
                  <c:v>0</c:v>
                </c:pt>
                <c:pt idx="117">
                  <c:v>5.9171597633136093E-3</c:v>
                </c:pt>
                <c:pt idx="118">
                  <c:v>0</c:v>
                </c:pt>
                <c:pt idx="119">
                  <c:v>1.5625000000000003E-2</c:v>
                </c:pt>
                <c:pt idx="120">
                  <c:v>2.3255813953488372E-2</c:v>
                </c:pt>
                <c:pt idx="121">
                  <c:v>2.2727272727272728E-2</c:v>
                </c:pt>
                <c:pt idx="122">
                  <c:v>8.4033613445378148E-3</c:v>
                </c:pt>
                <c:pt idx="123">
                  <c:v>2.3255813953488372E-2</c:v>
                </c:pt>
                <c:pt idx="124">
                  <c:v>0</c:v>
                </c:pt>
                <c:pt idx="125">
                  <c:v>1.7391304347826084E-2</c:v>
                </c:pt>
                <c:pt idx="126">
                  <c:v>7.4074074074074086E-3</c:v>
                </c:pt>
                <c:pt idx="127">
                  <c:v>1.9801980198019799E-2</c:v>
                </c:pt>
                <c:pt idx="128">
                  <c:v>2.5210084033613439E-2</c:v>
                </c:pt>
                <c:pt idx="129">
                  <c:v>7.1942446043165463E-3</c:v>
                </c:pt>
                <c:pt idx="130">
                  <c:v>6.7114093959731551E-3</c:v>
                </c:pt>
                <c:pt idx="131">
                  <c:v>6.369426751592357E-3</c:v>
                </c:pt>
                <c:pt idx="132">
                  <c:v>6.6225165562913899E-3</c:v>
                </c:pt>
                <c:pt idx="133">
                  <c:v>5.9171597633136102E-3</c:v>
                </c:pt>
                <c:pt idx="134">
                  <c:v>0</c:v>
                </c:pt>
                <c:pt idx="135">
                  <c:v>2.3668639053254441E-2</c:v>
                </c:pt>
                <c:pt idx="136">
                  <c:v>7.4626865671641781E-3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</c:numCache>
            </c:numRef>
          </c:val>
        </c:ser>
        <c:overlap val="100"/>
        <c:axId val="103731200"/>
        <c:axId val="103732736"/>
      </c:barChart>
      <c:catAx>
        <c:axId val="103731200"/>
        <c:scaling>
          <c:orientation val="minMax"/>
        </c:scaling>
        <c:axPos val="b"/>
        <c:tickLblPos val="nextTo"/>
        <c:txPr>
          <a:bodyPr rot="0" vert="horz"/>
          <a:lstStyle/>
          <a:p>
            <a:pPr>
              <a:defRPr sz="900"/>
            </a:pPr>
            <a:endParaRPr lang="en-US"/>
          </a:p>
        </c:txPr>
        <c:crossAx val="103732736"/>
        <c:crosses val="autoZero"/>
        <c:lblAlgn val="ctr"/>
        <c:lblOffset val="100"/>
        <c:tickMarkSkip val="1"/>
        <c:noMultiLvlLbl val="1"/>
      </c:catAx>
      <c:valAx>
        <c:axId val="103732736"/>
        <c:scaling>
          <c:orientation val="minMax"/>
        </c:scaling>
        <c:axPos val="l"/>
        <c:majorGridlines/>
        <c:numFmt formatCode="0%" sourceLinked="1"/>
        <c:tickLblPos val="nextTo"/>
        <c:crossAx val="103731200"/>
        <c:crossesAt val="1"/>
        <c:crossBetween val="between"/>
      </c:valAx>
    </c:plotArea>
    <c:legend>
      <c:legendPos val="r"/>
    </c:legend>
    <c:plotVisOnly val="1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/>
    <c:plotArea>
      <c:layout/>
      <c:barChart>
        <c:barDir val="col"/>
        <c:grouping val="clustered"/>
        <c:ser>
          <c:idx val="0"/>
          <c:order val="0"/>
          <c:tx>
            <c:strRef>
              <c:f>[1]PhyPerG!$A$17</c:f>
              <c:strCache>
                <c:ptCount val="1"/>
                <c:pt idx="0">
                  <c:v>mg phyts/g</c:v>
                </c:pt>
              </c:strCache>
            </c:strRef>
          </c:tx>
          <c:cat>
            <c:multiLvlStrRef>
              <c:f>[1]PhyPerG!$B$12:$BG$13</c:f>
              <c:multiLvlStrCache>
                <c:ptCount val="58"/>
                <c:lvl>
                  <c:pt idx="0">
                    <c:v>2010-018</c:v>
                  </c:pt>
                  <c:pt idx="1">
                    <c:v>2011-214</c:v>
                  </c:pt>
                  <c:pt idx="2">
                    <c:v>2009-063</c:v>
                  </c:pt>
                  <c:pt idx="3">
                    <c:v>2011-037</c:v>
                  </c:pt>
                  <c:pt idx="4">
                    <c:v>2011-040</c:v>
                  </c:pt>
                  <c:pt idx="5">
                    <c:v>2010-015</c:v>
                  </c:pt>
                  <c:pt idx="6">
                    <c:v>2010-061</c:v>
                  </c:pt>
                  <c:pt idx="7">
                    <c:v>2011-036</c:v>
                  </c:pt>
                  <c:pt idx="8">
                    <c:v>2010-041</c:v>
                  </c:pt>
                  <c:pt idx="9">
                    <c:v>2011-038</c:v>
                  </c:pt>
                  <c:pt idx="10">
                    <c:v>2011-039</c:v>
                  </c:pt>
                  <c:pt idx="11">
                    <c:v>2011-012</c:v>
                  </c:pt>
                  <c:pt idx="12">
                    <c:v>2010-039</c:v>
                  </c:pt>
                  <c:pt idx="13">
                    <c:v>2011-013</c:v>
                  </c:pt>
                  <c:pt idx="14">
                    <c:v>2011-014</c:v>
                  </c:pt>
                  <c:pt idx="15">
                    <c:v>2011-030</c:v>
                  </c:pt>
                  <c:pt idx="16">
                    <c:v>2011-031</c:v>
                  </c:pt>
                  <c:pt idx="17">
                    <c:v>2011-209</c:v>
                  </c:pt>
                  <c:pt idx="18">
                    <c:v>2010-012</c:v>
                  </c:pt>
                  <c:pt idx="19">
                    <c:v>2010-060</c:v>
                  </c:pt>
                  <c:pt idx="20">
                    <c:v>2011-240</c:v>
                  </c:pt>
                  <c:pt idx="21">
                    <c:v>2011-246</c:v>
                  </c:pt>
                  <c:pt idx="22">
                    <c:v>2009-066</c:v>
                  </c:pt>
                  <c:pt idx="23">
                    <c:v>2009-065</c:v>
                  </c:pt>
                  <c:pt idx="24">
                    <c:v>2011-129</c:v>
                  </c:pt>
                  <c:pt idx="25">
                    <c:v>2011-017</c:v>
                  </c:pt>
                  <c:pt idx="26">
                    <c:v>2011-027</c:v>
                  </c:pt>
                  <c:pt idx="27">
                    <c:v>2011-029</c:v>
                  </c:pt>
                  <c:pt idx="28">
                    <c:v>2009-064</c:v>
                  </c:pt>
                  <c:pt idx="29">
                    <c:v>2009-044</c:v>
                  </c:pt>
                  <c:pt idx="30">
                    <c:v>2011-212</c:v>
                  </c:pt>
                  <c:pt idx="31">
                    <c:v>2011-118</c:v>
                  </c:pt>
                  <c:pt idx="32">
                    <c:v>2011-116</c:v>
                  </c:pt>
                  <c:pt idx="33">
                    <c:v>2011-119</c:v>
                  </c:pt>
                  <c:pt idx="34">
                    <c:v>2010-009</c:v>
                  </c:pt>
                  <c:pt idx="35">
                    <c:v>2011-117</c:v>
                  </c:pt>
                  <c:pt idx="36">
                    <c:v>2011-123</c:v>
                  </c:pt>
                  <c:pt idx="37">
                    <c:v>2011-122</c:v>
                  </c:pt>
                  <c:pt idx="38">
                    <c:v>2010-003</c:v>
                  </c:pt>
                  <c:pt idx="39">
                    <c:v>2011-213</c:v>
                  </c:pt>
                  <c:pt idx="40">
                    <c:v>2009-051</c:v>
                  </c:pt>
                  <c:pt idx="41">
                    <c:v>2009-062</c:v>
                  </c:pt>
                  <c:pt idx="42">
                    <c:v>2011-204</c:v>
                  </c:pt>
                  <c:pt idx="43">
                    <c:v>2011-007</c:v>
                  </c:pt>
                  <c:pt idx="44">
                    <c:v>2011-239</c:v>
                  </c:pt>
                  <c:pt idx="45">
                    <c:v>2011-132</c:v>
                  </c:pt>
                  <c:pt idx="46">
                    <c:v>2011-133</c:v>
                  </c:pt>
                  <c:pt idx="47">
                    <c:v>2011-134</c:v>
                  </c:pt>
                  <c:pt idx="48">
                    <c:v>2010-027</c:v>
                  </c:pt>
                  <c:pt idx="49">
                    <c:v>2010-030</c:v>
                  </c:pt>
                  <c:pt idx="50">
                    <c:v>2010-033</c:v>
                  </c:pt>
                  <c:pt idx="51">
                    <c:v>2011-032</c:v>
                  </c:pt>
                  <c:pt idx="52">
                    <c:v>2011-033</c:v>
                  </c:pt>
                  <c:pt idx="53">
                    <c:v>2011-034</c:v>
                  </c:pt>
                  <c:pt idx="54">
                    <c:v>2012-013</c:v>
                  </c:pt>
                  <c:pt idx="55">
                    <c:v>2010-069</c:v>
                  </c:pt>
                  <c:pt idx="56">
                    <c:v>2010-024</c:v>
                  </c:pt>
                  <c:pt idx="57">
                    <c:v>2010-006</c:v>
                  </c:pt>
                </c:lvl>
                <c:lvl>
                  <c:pt idx="0">
                    <c:v>Ash</c:v>
                  </c:pt>
                  <c:pt idx="1">
                    <c:v>Ash deposit</c:v>
                  </c:pt>
                  <c:pt idx="2">
                    <c:v>Ash dump</c:v>
                  </c:pt>
                  <c:pt idx="3">
                    <c:v>Ash dump</c:v>
                  </c:pt>
                  <c:pt idx="4">
                    <c:v>Ash dump</c:v>
                  </c:pt>
                  <c:pt idx="5">
                    <c:v>Ash/charcoal</c:v>
                  </c:pt>
                  <c:pt idx="6">
                    <c:v>Ashy fill</c:v>
                  </c:pt>
                  <c:pt idx="7">
                    <c:v>Ashy lens</c:v>
                  </c:pt>
                  <c:pt idx="8">
                    <c:v>Burned soil</c:v>
                  </c:pt>
                  <c:pt idx="9">
                    <c:v>Burning layer</c:v>
                  </c:pt>
                  <c:pt idx="10">
                    <c:v>Burning layer</c:v>
                  </c:pt>
                  <c:pt idx="11">
                    <c:v>Burning layer</c:v>
                  </c:pt>
                  <c:pt idx="12">
                    <c:v>Burning waste dump</c:v>
                  </c:pt>
                  <c:pt idx="13">
                    <c:v>Burnt feature</c:v>
                  </c:pt>
                  <c:pt idx="14">
                    <c:v>Burnt feature</c:v>
                  </c:pt>
                  <c:pt idx="15">
                    <c:v>Clay surface</c:v>
                  </c:pt>
                  <c:pt idx="16">
                    <c:v>Clay surface</c:v>
                  </c:pt>
                  <c:pt idx="17">
                    <c:v>Fill</c:v>
                  </c:pt>
                  <c:pt idx="18">
                    <c:v>Fill</c:v>
                  </c:pt>
                  <c:pt idx="19">
                    <c:v>Fill</c:v>
                  </c:pt>
                  <c:pt idx="20">
                    <c:v>Firepit</c:v>
                  </c:pt>
                  <c:pt idx="21">
                    <c:v>Firepit</c:v>
                  </c:pt>
                  <c:pt idx="22">
                    <c:v>Firepit/post-hole</c:v>
                  </c:pt>
                  <c:pt idx="23">
                    <c:v>Fireplace</c:v>
                  </c:pt>
                  <c:pt idx="24">
                    <c:v>Floor</c:v>
                  </c:pt>
                  <c:pt idx="25">
                    <c:v>Floor</c:v>
                  </c:pt>
                  <c:pt idx="26">
                    <c:v>Floor</c:v>
                  </c:pt>
                  <c:pt idx="27">
                    <c:v>Floor</c:v>
                  </c:pt>
                  <c:pt idx="28">
                    <c:v>Hearth</c:v>
                  </c:pt>
                  <c:pt idx="29">
                    <c:v>Hearth?</c:v>
                  </c:pt>
                  <c:pt idx="30">
                    <c:v>Inside fireplace</c:v>
                  </c:pt>
                  <c:pt idx="31">
                    <c:v>Mud brick</c:v>
                  </c:pt>
                  <c:pt idx="32">
                    <c:v>Mud brick</c:v>
                  </c:pt>
                  <c:pt idx="33">
                    <c:v>Mud brick</c:v>
                  </c:pt>
                  <c:pt idx="34">
                    <c:v>Mudbrick</c:v>
                  </c:pt>
                  <c:pt idx="35">
                    <c:v>Mudbrick</c:v>
                  </c:pt>
                  <c:pt idx="36">
                    <c:v>Offsite subsoil</c:v>
                  </c:pt>
                  <c:pt idx="37">
                    <c:v>Offsite topsoil</c:v>
                  </c:pt>
                  <c:pt idx="38">
                    <c:v>Onsite topsoil</c:v>
                  </c:pt>
                  <c:pt idx="39">
                    <c:v>Outside fireplace</c:v>
                  </c:pt>
                  <c:pt idx="40">
                    <c:v>Pit</c:v>
                  </c:pt>
                  <c:pt idx="41">
                    <c:v>Pit fill</c:v>
                  </c:pt>
                  <c:pt idx="42">
                    <c:v>Pit fill</c:v>
                  </c:pt>
                  <c:pt idx="43">
                    <c:v>Pit fill</c:v>
                  </c:pt>
                  <c:pt idx="44">
                    <c:v>Pithouse fill</c:v>
                  </c:pt>
                  <c:pt idx="45">
                    <c:v>Pithouse fill</c:v>
                  </c:pt>
                  <c:pt idx="46">
                    <c:v>Pithouse fill</c:v>
                  </c:pt>
                  <c:pt idx="47">
                    <c:v>Pithouse fill</c:v>
                  </c:pt>
                  <c:pt idx="48">
                    <c:v>Pithouse fill?</c:v>
                  </c:pt>
                  <c:pt idx="49">
                    <c:v>Pithouse fill?</c:v>
                  </c:pt>
                  <c:pt idx="50">
                    <c:v>Pithouse floor?</c:v>
                  </c:pt>
                  <c:pt idx="51">
                    <c:v>Plaster floor</c:v>
                  </c:pt>
                  <c:pt idx="52">
                    <c:v>Plaster floor</c:v>
                  </c:pt>
                  <c:pt idx="53">
                    <c:v>Plaster floor</c:v>
                  </c:pt>
                  <c:pt idx="54">
                    <c:v>Platform</c:v>
                  </c:pt>
                  <c:pt idx="55">
                    <c:v>Storage pit fill</c:v>
                  </c:pt>
                  <c:pt idx="56">
                    <c:v>Topsoil</c:v>
                  </c:pt>
                  <c:pt idx="57">
                    <c:v>Fill</c:v>
                  </c:pt>
                </c:lvl>
              </c:multiLvlStrCache>
            </c:multiLvlStrRef>
          </c:cat>
          <c:val>
            <c:numRef>
              <c:f>[1]PhyPerG!$B$17:$BG$17</c:f>
              <c:numCache>
                <c:formatCode>General</c:formatCode>
                <c:ptCount val="58"/>
                <c:pt idx="0">
                  <c:v>11.33344062371475</c:v>
                </c:pt>
                <c:pt idx="1">
                  <c:v>190.40827479572931</c:v>
                </c:pt>
                <c:pt idx="2">
                  <c:v>22.48322147651022</c:v>
                </c:pt>
                <c:pt idx="3">
                  <c:v>26.064360333875793</c:v>
                </c:pt>
                <c:pt idx="4">
                  <c:v>33.901889797086305</c:v>
                </c:pt>
                <c:pt idx="5">
                  <c:v>31.119877273723429</c:v>
                </c:pt>
                <c:pt idx="6">
                  <c:v>21.383375227528823</c:v>
                </c:pt>
                <c:pt idx="7">
                  <c:v>54.529963078670825</c:v>
                </c:pt>
                <c:pt idx="8">
                  <c:v>15.186036611323969</c:v>
                </c:pt>
                <c:pt idx="9">
                  <c:v>5.5934975590875613</c:v>
                </c:pt>
                <c:pt idx="10">
                  <c:v>6.8694550063371356</c:v>
                </c:pt>
                <c:pt idx="11">
                  <c:v>14.885159544262811</c:v>
                </c:pt>
                <c:pt idx="12">
                  <c:v>4.8000813573111412</c:v>
                </c:pt>
                <c:pt idx="13">
                  <c:v>8.8630730327232659</c:v>
                </c:pt>
                <c:pt idx="14">
                  <c:v>34.473706191902437</c:v>
                </c:pt>
                <c:pt idx="15">
                  <c:v>18.528187039182978</c:v>
                </c:pt>
                <c:pt idx="16">
                  <c:v>95.986273668729694</c:v>
                </c:pt>
                <c:pt idx="17">
                  <c:v>26.146621683231515</c:v>
                </c:pt>
                <c:pt idx="18">
                  <c:v>6.6371013968081574</c:v>
                </c:pt>
                <c:pt idx="19">
                  <c:v>11.212624584717609</c:v>
                </c:pt>
                <c:pt idx="20">
                  <c:v>67.705723163275536</c:v>
                </c:pt>
                <c:pt idx="21">
                  <c:v>113.55879256285361</c:v>
                </c:pt>
                <c:pt idx="22">
                  <c:v>23.727904705364157</c:v>
                </c:pt>
                <c:pt idx="23">
                  <c:v>23.54732192632617</c:v>
                </c:pt>
                <c:pt idx="24">
                  <c:v>6.4638432880030541</c:v>
                </c:pt>
                <c:pt idx="25">
                  <c:v>22.020111134078281</c:v>
                </c:pt>
                <c:pt idx="26">
                  <c:v>20.71471691859708</c:v>
                </c:pt>
                <c:pt idx="27">
                  <c:v>17.606652205350688</c:v>
                </c:pt>
                <c:pt idx="28">
                  <c:v>15.995365637565595</c:v>
                </c:pt>
                <c:pt idx="29">
                  <c:v>10.012438932054586</c:v>
                </c:pt>
                <c:pt idx="30">
                  <c:v>18.864560302403536</c:v>
                </c:pt>
                <c:pt idx="31">
                  <c:v>50.896074064573298</c:v>
                </c:pt>
                <c:pt idx="32">
                  <c:v>10.740292647293813</c:v>
                </c:pt>
                <c:pt idx="33">
                  <c:v>6.1528798734530561</c:v>
                </c:pt>
                <c:pt idx="34">
                  <c:v>15.585189833699404</c:v>
                </c:pt>
                <c:pt idx="35">
                  <c:v>56.57376028771008</c:v>
                </c:pt>
                <c:pt idx="36">
                  <c:v>3.5328977359063973</c:v>
                </c:pt>
                <c:pt idx="37">
                  <c:v>2.3096643126632483</c:v>
                </c:pt>
                <c:pt idx="38">
                  <c:v>12.168803051651258</c:v>
                </c:pt>
                <c:pt idx="39">
                  <c:v>27.840172508952755</c:v>
                </c:pt>
                <c:pt idx="40">
                  <c:v>19.914117015566294</c:v>
                </c:pt>
                <c:pt idx="41">
                  <c:v>15.373323547074131</c:v>
                </c:pt>
                <c:pt idx="42">
                  <c:v>25.025104984480553</c:v>
                </c:pt>
                <c:pt idx="43">
                  <c:v>35.330793210945615</c:v>
                </c:pt>
                <c:pt idx="44">
                  <c:v>31.521725911782948</c:v>
                </c:pt>
                <c:pt idx="45">
                  <c:v>5.7155365307909332</c:v>
                </c:pt>
                <c:pt idx="46">
                  <c:v>10.828033253170892</c:v>
                </c:pt>
                <c:pt idx="47">
                  <c:v>3.8525796075106604</c:v>
                </c:pt>
                <c:pt idx="48">
                  <c:v>4.408244574035697</c:v>
                </c:pt>
                <c:pt idx="49">
                  <c:v>2.7415599534342259</c:v>
                </c:pt>
                <c:pt idx="50">
                  <c:v>6.1990431911596247</c:v>
                </c:pt>
                <c:pt idx="51">
                  <c:v>19.311641616587682</c:v>
                </c:pt>
                <c:pt idx="52">
                  <c:v>11.747541066083063</c:v>
                </c:pt>
                <c:pt idx="53">
                  <c:v>11.837358891444181</c:v>
                </c:pt>
                <c:pt idx="54">
                  <c:v>13.923581056015827</c:v>
                </c:pt>
                <c:pt idx="55">
                  <c:v>47.316050324056427</c:v>
                </c:pt>
                <c:pt idx="56">
                  <c:v>3.0339462517680338</c:v>
                </c:pt>
                <c:pt idx="57">
                  <c:v>10.339561778281086</c:v>
                </c:pt>
              </c:numCache>
            </c:numRef>
          </c:val>
        </c:ser>
        <c:axId val="103165312"/>
        <c:axId val="103191680"/>
      </c:barChart>
      <c:catAx>
        <c:axId val="103165312"/>
        <c:scaling>
          <c:orientation val="minMax"/>
        </c:scaling>
        <c:axPos val="b"/>
        <c:tickLblPos val="nextTo"/>
        <c:crossAx val="103191680"/>
        <c:crosses val="autoZero"/>
        <c:auto val="1"/>
        <c:lblAlgn val="ctr"/>
        <c:lblOffset val="100"/>
      </c:catAx>
      <c:valAx>
        <c:axId val="103191680"/>
        <c:scaling>
          <c:orientation val="minMax"/>
        </c:scaling>
        <c:axPos val="l"/>
        <c:majorGridlines/>
        <c:numFmt formatCode="General" sourceLinked="1"/>
        <c:tickLblPos val="nextTo"/>
        <c:crossAx val="10316531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/>
            </a:pPr>
            <a:r>
              <a:rPr lang="en-US"/>
              <a:t>Tuzusai</a:t>
            </a:r>
          </a:p>
        </c:rich>
      </c:tx>
    </c:title>
    <c:plotArea>
      <c:layout/>
      <c:barChart>
        <c:barDir val="col"/>
        <c:grouping val="percentStacked"/>
        <c:ser>
          <c:idx val="0"/>
          <c:order val="0"/>
          <c:tx>
            <c:strRef>
              <c:f>AllCombinedSingle!$A$214</c:f>
              <c:strCache>
                <c:ptCount val="1"/>
                <c:pt idx="0">
                  <c:v>Woody dicot.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multiLvlStrRef>
              <c:f>AllCombinedSingle!$B$212:$BG$213</c:f>
              <c:multiLvlStrCache>
                <c:ptCount val="58"/>
                <c:lvl>
                  <c:pt idx="0">
                    <c:v>2010-018</c:v>
                  </c:pt>
                  <c:pt idx="1">
                    <c:v>2011-214</c:v>
                  </c:pt>
                  <c:pt idx="2">
                    <c:v>2009-063</c:v>
                  </c:pt>
                  <c:pt idx="3">
                    <c:v>2011-037</c:v>
                  </c:pt>
                  <c:pt idx="4">
                    <c:v>2011-040</c:v>
                  </c:pt>
                  <c:pt idx="5">
                    <c:v>2010-015</c:v>
                  </c:pt>
                  <c:pt idx="6">
                    <c:v>2010-061</c:v>
                  </c:pt>
                  <c:pt idx="7">
                    <c:v>2011-036</c:v>
                  </c:pt>
                  <c:pt idx="8">
                    <c:v>2010-041</c:v>
                  </c:pt>
                  <c:pt idx="9">
                    <c:v>2011-038</c:v>
                  </c:pt>
                  <c:pt idx="10">
                    <c:v>2011-039</c:v>
                  </c:pt>
                  <c:pt idx="11">
                    <c:v>2011-012</c:v>
                  </c:pt>
                  <c:pt idx="12">
                    <c:v>2010-039</c:v>
                  </c:pt>
                  <c:pt idx="13">
                    <c:v>2011-013</c:v>
                  </c:pt>
                  <c:pt idx="14">
                    <c:v>2011-014</c:v>
                  </c:pt>
                  <c:pt idx="15">
                    <c:v>2011-030</c:v>
                  </c:pt>
                  <c:pt idx="16">
                    <c:v>2011-031</c:v>
                  </c:pt>
                  <c:pt idx="17">
                    <c:v>2011-209</c:v>
                  </c:pt>
                  <c:pt idx="18">
                    <c:v>2010-012</c:v>
                  </c:pt>
                  <c:pt idx="19">
                    <c:v>2010-060</c:v>
                  </c:pt>
                  <c:pt idx="20">
                    <c:v>2011-240</c:v>
                  </c:pt>
                  <c:pt idx="21">
                    <c:v>2011-246</c:v>
                  </c:pt>
                  <c:pt idx="22">
                    <c:v>2009-066</c:v>
                  </c:pt>
                  <c:pt idx="23">
                    <c:v>2009-065</c:v>
                  </c:pt>
                  <c:pt idx="24">
                    <c:v>2011-129</c:v>
                  </c:pt>
                  <c:pt idx="25">
                    <c:v>2011-017</c:v>
                  </c:pt>
                  <c:pt idx="26">
                    <c:v>2011-027</c:v>
                  </c:pt>
                  <c:pt idx="27">
                    <c:v>2011-029</c:v>
                  </c:pt>
                  <c:pt idx="28">
                    <c:v>2009-064</c:v>
                  </c:pt>
                  <c:pt idx="29">
                    <c:v>2009-044</c:v>
                  </c:pt>
                  <c:pt idx="30">
                    <c:v>2011-212</c:v>
                  </c:pt>
                  <c:pt idx="31">
                    <c:v>2011-118</c:v>
                  </c:pt>
                  <c:pt idx="32">
                    <c:v>2011-116</c:v>
                  </c:pt>
                  <c:pt idx="33">
                    <c:v>2011-119</c:v>
                  </c:pt>
                  <c:pt idx="34">
                    <c:v>2010-009</c:v>
                  </c:pt>
                  <c:pt idx="35">
                    <c:v>2011-117</c:v>
                  </c:pt>
                  <c:pt idx="36">
                    <c:v>2011-123</c:v>
                  </c:pt>
                  <c:pt idx="37">
                    <c:v>2011-122</c:v>
                  </c:pt>
                  <c:pt idx="38">
                    <c:v>2010-003</c:v>
                  </c:pt>
                  <c:pt idx="39">
                    <c:v>2011-213</c:v>
                  </c:pt>
                  <c:pt idx="40">
                    <c:v>2009-051</c:v>
                  </c:pt>
                  <c:pt idx="41">
                    <c:v>2009-062</c:v>
                  </c:pt>
                  <c:pt idx="42">
                    <c:v>2011-204</c:v>
                  </c:pt>
                  <c:pt idx="43">
                    <c:v>2011-007</c:v>
                  </c:pt>
                  <c:pt idx="44">
                    <c:v>2011-239</c:v>
                  </c:pt>
                  <c:pt idx="45">
                    <c:v>2011-132</c:v>
                  </c:pt>
                  <c:pt idx="46">
                    <c:v>2011-133</c:v>
                  </c:pt>
                  <c:pt idx="47">
                    <c:v>2011-134</c:v>
                  </c:pt>
                  <c:pt idx="48">
                    <c:v>2010-027</c:v>
                  </c:pt>
                  <c:pt idx="49">
                    <c:v>2010-030</c:v>
                  </c:pt>
                  <c:pt idx="50">
                    <c:v>2010-033</c:v>
                  </c:pt>
                  <c:pt idx="51">
                    <c:v>2011-032</c:v>
                  </c:pt>
                  <c:pt idx="52">
                    <c:v>2011-033</c:v>
                  </c:pt>
                  <c:pt idx="53">
                    <c:v>2011-034</c:v>
                  </c:pt>
                  <c:pt idx="54">
                    <c:v>2012-013</c:v>
                  </c:pt>
                  <c:pt idx="55">
                    <c:v>2010-069</c:v>
                  </c:pt>
                  <c:pt idx="56">
                    <c:v>2010-024</c:v>
                  </c:pt>
                  <c:pt idx="57">
                    <c:v>2010-006</c:v>
                  </c:pt>
                </c:lvl>
                <c:lvl>
                  <c:pt idx="0">
                    <c:v>Ash</c:v>
                  </c:pt>
                  <c:pt idx="1">
                    <c:v>Ash deposit</c:v>
                  </c:pt>
                  <c:pt idx="2">
                    <c:v>Ash dump</c:v>
                  </c:pt>
                  <c:pt idx="3">
                    <c:v>Ash dump</c:v>
                  </c:pt>
                  <c:pt idx="4">
                    <c:v>Ash dump</c:v>
                  </c:pt>
                  <c:pt idx="5">
                    <c:v>Ash/charcoal</c:v>
                  </c:pt>
                  <c:pt idx="6">
                    <c:v>Ashy fill</c:v>
                  </c:pt>
                  <c:pt idx="7">
                    <c:v>Ashy lens</c:v>
                  </c:pt>
                  <c:pt idx="8">
                    <c:v>Burned soil</c:v>
                  </c:pt>
                  <c:pt idx="9">
                    <c:v>Burning layer</c:v>
                  </c:pt>
                  <c:pt idx="10">
                    <c:v>Burning layer</c:v>
                  </c:pt>
                  <c:pt idx="11">
                    <c:v>Burning layer</c:v>
                  </c:pt>
                  <c:pt idx="12">
                    <c:v>Burning waste dump</c:v>
                  </c:pt>
                  <c:pt idx="13">
                    <c:v>Burnt feature</c:v>
                  </c:pt>
                  <c:pt idx="14">
                    <c:v>Burnt feature</c:v>
                  </c:pt>
                  <c:pt idx="15">
                    <c:v>Clay surface</c:v>
                  </c:pt>
                  <c:pt idx="16">
                    <c:v>Clay surface</c:v>
                  </c:pt>
                  <c:pt idx="17">
                    <c:v>Fill</c:v>
                  </c:pt>
                  <c:pt idx="18">
                    <c:v>Fill</c:v>
                  </c:pt>
                  <c:pt idx="19">
                    <c:v>Fill</c:v>
                  </c:pt>
                  <c:pt idx="20">
                    <c:v>Firepit</c:v>
                  </c:pt>
                  <c:pt idx="21">
                    <c:v>Firepit</c:v>
                  </c:pt>
                  <c:pt idx="22">
                    <c:v>Firepit/post-hole</c:v>
                  </c:pt>
                  <c:pt idx="23">
                    <c:v>Fireplace</c:v>
                  </c:pt>
                  <c:pt idx="24">
                    <c:v>Floor</c:v>
                  </c:pt>
                  <c:pt idx="25">
                    <c:v>Floor</c:v>
                  </c:pt>
                  <c:pt idx="26">
                    <c:v>Floor</c:v>
                  </c:pt>
                  <c:pt idx="27">
                    <c:v>Floor</c:v>
                  </c:pt>
                  <c:pt idx="28">
                    <c:v>Hearth</c:v>
                  </c:pt>
                  <c:pt idx="29">
                    <c:v>Hearth?</c:v>
                  </c:pt>
                  <c:pt idx="30">
                    <c:v>Inside fireplace</c:v>
                  </c:pt>
                  <c:pt idx="31">
                    <c:v>Mud brick</c:v>
                  </c:pt>
                  <c:pt idx="32">
                    <c:v>Mud brick</c:v>
                  </c:pt>
                  <c:pt idx="33">
                    <c:v>Mud brick</c:v>
                  </c:pt>
                  <c:pt idx="34">
                    <c:v>Mudbrick</c:v>
                  </c:pt>
                  <c:pt idx="35">
                    <c:v>Mudbrick</c:v>
                  </c:pt>
                  <c:pt idx="36">
                    <c:v>Offsite subsoil</c:v>
                  </c:pt>
                  <c:pt idx="37">
                    <c:v>Offsite topsoil</c:v>
                  </c:pt>
                  <c:pt idx="38">
                    <c:v>Onsite topsoil</c:v>
                  </c:pt>
                  <c:pt idx="39">
                    <c:v>Outside fireplace</c:v>
                  </c:pt>
                  <c:pt idx="40">
                    <c:v>Pit</c:v>
                  </c:pt>
                  <c:pt idx="41">
                    <c:v>Pit fill</c:v>
                  </c:pt>
                  <c:pt idx="42">
                    <c:v>Pit fill</c:v>
                  </c:pt>
                  <c:pt idx="43">
                    <c:v>Pit fill</c:v>
                  </c:pt>
                  <c:pt idx="44">
                    <c:v>Pithouse fill</c:v>
                  </c:pt>
                  <c:pt idx="45">
                    <c:v>Pithouse fill</c:v>
                  </c:pt>
                  <c:pt idx="46">
                    <c:v>Pithouse fill</c:v>
                  </c:pt>
                  <c:pt idx="47">
                    <c:v>Pithouse fill</c:v>
                  </c:pt>
                  <c:pt idx="48">
                    <c:v>Pithouse fill?</c:v>
                  </c:pt>
                  <c:pt idx="49">
                    <c:v>Pithouse fill?</c:v>
                  </c:pt>
                  <c:pt idx="50">
                    <c:v>Pithouse floor?</c:v>
                  </c:pt>
                  <c:pt idx="51">
                    <c:v>Plaster floor</c:v>
                  </c:pt>
                  <c:pt idx="52">
                    <c:v>Plaster floor</c:v>
                  </c:pt>
                  <c:pt idx="53">
                    <c:v>Plaster floor</c:v>
                  </c:pt>
                  <c:pt idx="54">
                    <c:v>Platform</c:v>
                  </c:pt>
                  <c:pt idx="55">
                    <c:v>Storage pit fill</c:v>
                  </c:pt>
                  <c:pt idx="56">
                    <c:v>Topsoil</c:v>
                  </c:pt>
                  <c:pt idx="57">
                    <c:v>Topsoil base</c:v>
                  </c:pt>
                </c:lvl>
              </c:multiLvlStrCache>
            </c:multiLvlStrRef>
          </c:cat>
          <c:val>
            <c:numRef>
              <c:f>AllCombinedSingle!$B$214:$BG$214</c:f>
              <c:numCache>
                <c:formatCode>General</c:formatCode>
                <c:ptCount val="58"/>
                <c:pt idx="0">
                  <c:v>1.4492753623188406</c:v>
                </c:pt>
                <c:pt idx="1">
                  <c:v>1.0582010582010584</c:v>
                </c:pt>
                <c:pt idx="2">
                  <c:v>7.5000000000000098</c:v>
                </c:pt>
                <c:pt idx="3">
                  <c:v>4.6511627906976747</c:v>
                </c:pt>
                <c:pt idx="4">
                  <c:v>3.726708074534161</c:v>
                </c:pt>
                <c:pt idx="5">
                  <c:v>0.59523809523809534</c:v>
                </c:pt>
                <c:pt idx="6">
                  <c:v>10.000000000000002</c:v>
                </c:pt>
                <c:pt idx="7">
                  <c:v>7.0175438596491224</c:v>
                </c:pt>
                <c:pt idx="8">
                  <c:v>10.563380281690142</c:v>
                </c:pt>
                <c:pt idx="9">
                  <c:v>1.1235955056179776</c:v>
                </c:pt>
                <c:pt idx="10">
                  <c:v>0.7142857142857143</c:v>
                </c:pt>
                <c:pt idx="11">
                  <c:v>6.1728395061728403</c:v>
                </c:pt>
                <c:pt idx="12">
                  <c:v>17.142857142857142</c:v>
                </c:pt>
                <c:pt idx="13">
                  <c:v>22.085889570552144</c:v>
                </c:pt>
                <c:pt idx="14">
                  <c:v>4.8192771084337345</c:v>
                </c:pt>
                <c:pt idx="15">
                  <c:v>0</c:v>
                </c:pt>
                <c:pt idx="16">
                  <c:v>10.144927536231883</c:v>
                </c:pt>
                <c:pt idx="17">
                  <c:v>24.468085106382979</c:v>
                </c:pt>
                <c:pt idx="18">
                  <c:v>2.7932960893854748</c:v>
                </c:pt>
                <c:pt idx="19">
                  <c:v>9.8684210526315788</c:v>
                </c:pt>
                <c:pt idx="20">
                  <c:v>14.925373134328357</c:v>
                </c:pt>
                <c:pt idx="21">
                  <c:v>24.550898203592819</c:v>
                </c:pt>
                <c:pt idx="22">
                  <c:v>1.3513513513513513</c:v>
                </c:pt>
                <c:pt idx="23">
                  <c:v>6.2893081761006293</c:v>
                </c:pt>
                <c:pt idx="24">
                  <c:v>9.7142857142857135</c:v>
                </c:pt>
                <c:pt idx="25">
                  <c:v>10.884353741496597</c:v>
                </c:pt>
                <c:pt idx="26">
                  <c:v>0</c:v>
                </c:pt>
                <c:pt idx="27">
                  <c:v>0.47393364928909953</c:v>
                </c:pt>
                <c:pt idx="28">
                  <c:v>3.5928143712574849</c:v>
                </c:pt>
                <c:pt idx="29">
                  <c:v>0.58823529411764697</c:v>
                </c:pt>
                <c:pt idx="30">
                  <c:v>9.1428571428571441</c:v>
                </c:pt>
                <c:pt idx="31">
                  <c:v>23.899371069182383</c:v>
                </c:pt>
                <c:pt idx="32">
                  <c:v>11.917098445595855</c:v>
                </c:pt>
                <c:pt idx="33">
                  <c:v>18.079096045197744</c:v>
                </c:pt>
                <c:pt idx="34">
                  <c:v>0.66666666666666663</c:v>
                </c:pt>
                <c:pt idx="35">
                  <c:v>13.636363636363635</c:v>
                </c:pt>
                <c:pt idx="36">
                  <c:v>4.2780748663101598</c:v>
                </c:pt>
                <c:pt idx="37">
                  <c:v>39.416058394160572</c:v>
                </c:pt>
                <c:pt idx="38">
                  <c:v>0.71942446043165476</c:v>
                </c:pt>
                <c:pt idx="39">
                  <c:v>6.3380281690140841</c:v>
                </c:pt>
                <c:pt idx="40">
                  <c:v>0.40160642570281119</c:v>
                </c:pt>
                <c:pt idx="41">
                  <c:v>12.666666666666664</c:v>
                </c:pt>
                <c:pt idx="42">
                  <c:v>10.958904109589042</c:v>
                </c:pt>
                <c:pt idx="43">
                  <c:v>8.9655172413793114</c:v>
                </c:pt>
                <c:pt idx="44">
                  <c:v>19.402985074626873</c:v>
                </c:pt>
                <c:pt idx="45">
                  <c:v>12.000000000000002</c:v>
                </c:pt>
                <c:pt idx="46">
                  <c:v>10.624999999999996</c:v>
                </c:pt>
                <c:pt idx="47">
                  <c:v>13.69047619047619</c:v>
                </c:pt>
                <c:pt idx="48">
                  <c:v>3.5714285714285712</c:v>
                </c:pt>
                <c:pt idx="49">
                  <c:v>2.8571428571428572</c:v>
                </c:pt>
                <c:pt idx="50">
                  <c:v>0</c:v>
                </c:pt>
                <c:pt idx="51">
                  <c:v>5.4054054054054053</c:v>
                </c:pt>
                <c:pt idx="52">
                  <c:v>4.891304347826086</c:v>
                </c:pt>
                <c:pt idx="53">
                  <c:v>9.3023255813953494</c:v>
                </c:pt>
                <c:pt idx="54">
                  <c:v>13.173652694610777</c:v>
                </c:pt>
                <c:pt idx="55">
                  <c:v>4.166666666666667</c:v>
                </c:pt>
                <c:pt idx="56">
                  <c:v>11.976047904191617</c:v>
                </c:pt>
                <c:pt idx="57">
                  <c:v>2.5157232704402523</c:v>
                </c:pt>
              </c:numCache>
            </c:numRef>
          </c:val>
        </c:ser>
        <c:ser>
          <c:idx val="1"/>
          <c:order val="1"/>
          <c:tx>
            <c:strRef>
              <c:f>AllCombinedSingle!$A$215</c:f>
              <c:strCache>
                <c:ptCount val="1"/>
                <c:pt idx="0">
                  <c:v>Grass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cat>
            <c:multiLvlStrRef>
              <c:f>AllCombinedSingle!$B$212:$BG$213</c:f>
              <c:multiLvlStrCache>
                <c:ptCount val="58"/>
                <c:lvl>
                  <c:pt idx="0">
                    <c:v>2010-018</c:v>
                  </c:pt>
                  <c:pt idx="1">
                    <c:v>2011-214</c:v>
                  </c:pt>
                  <c:pt idx="2">
                    <c:v>2009-063</c:v>
                  </c:pt>
                  <c:pt idx="3">
                    <c:v>2011-037</c:v>
                  </c:pt>
                  <c:pt idx="4">
                    <c:v>2011-040</c:v>
                  </c:pt>
                  <c:pt idx="5">
                    <c:v>2010-015</c:v>
                  </c:pt>
                  <c:pt idx="6">
                    <c:v>2010-061</c:v>
                  </c:pt>
                  <c:pt idx="7">
                    <c:v>2011-036</c:v>
                  </c:pt>
                  <c:pt idx="8">
                    <c:v>2010-041</c:v>
                  </c:pt>
                  <c:pt idx="9">
                    <c:v>2011-038</c:v>
                  </c:pt>
                  <c:pt idx="10">
                    <c:v>2011-039</c:v>
                  </c:pt>
                  <c:pt idx="11">
                    <c:v>2011-012</c:v>
                  </c:pt>
                  <c:pt idx="12">
                    <c:v>2010-039</c:v>
                  </c:pt>
                  <c:pt idx="13">
                    <c:v>2011-013</c:v>
                  </c:pt>
                  <c:pt idx="14">
                    <c:v>2011-014</c:v>
                  </c:pt>
                  <c:pt idx="15">
                    <c:v>2011-030</c:v>
                  </c:pt>
                  <c:pt idx="16">
                    <c:v>2011-031</c:v>
                  </c:pt>
                  <c:pt idx="17">
                    <c:v>2011-209</c:v>
                  </c:pt>
                  <c:pt idx="18">
                    <c:v>2010-012</c:v>
                  </c:pt>
                  <c:pt idx="19">
                    <c:v>2010-060</c:v>
                  </c:pt>
                  <c:pt idx="20">
                    <c:v>2011-240</c:v>
                  </c:pt>
                  <c:pt idx="21">
                    <c:v>2011-246</c:v>
                  </c:pt>
                  <c:pt idx="22">
                    <c:v>2009-066</c:v>
                  </c:pt>
                  <c:pt idx="23">
                    <c:v>2009-065</c:v>
                  </c:pt>
                  <c:pt idx="24">
                    <c:v>2011-129</c:v>
                  </c:pt>
                  <c:pt idx="25">
                    <c:v>2011-017</c:v>
                  </c:pt>
                  <c:pt idx="26">
                    <c:v>2011-027</c:v>
                  </c:pt>
                  <c:pt idx="27">
                    <c:v>2011-029</c:v>
                  </c:pt>
                  <c:pt idx="28">
                    <c:v>2009-064</c:v>
                  </c:pt>
                  <c:pt idx="29">
                    <c:v>2009-044</c:v>
                  </c:pt>
                  <c:pt idx="30">
                    <c:v>2011-212</c:v>
                  </c:pt>
                  <c:pt idx="31">
                    <c:v>2011-118</c:v>
                  </c:pt>
                  <c:pt idx="32">
                    <c:v>2011-116</c:v>
                  </c:pt>
                  <c:pt idx="33">
                    <c:v>2011-119</c:v>
                  </c:pt>
                  <c:pt idx="34">
                    <c:v>2010-009</c:v>
                  </c:pt>
                  <c:pt idx="35">
                    <c:v>2011-117</c:v>
                  </c:pt>
                  <c:pt idx="36">
                    <c:v>2011-123</c:v>
                  </c:pt>
                  <c:pt idx="37">
                    <c:v>2011-122</c:v>
                  </c:pt>
                  <c:pt idx="38">
                    <c:v>2010-003</c:v>
                  </c:pt>
                  <c:pt idx="39">
                    <c:v>2011-213</c:v>
                  </c:pt>
                  <c:pt idx="40">
                    <c:v>2009-051</c:v>
                  </c:pt>
                  <c:pt idx="41">
                    <c:v>2009-062</c:v>
                  </c:pt>
                  <c:pt idx="42">
                    <c:v>2011-204</c:v>
                  </c:pt>
                  <c:pt idx="43">
                    <c:v>2011-007</c:v>
                  </c:pt>
                  <c:pt idx="44">
                    <c:v>2011-239</c:v>
                  </c:pt>
                  <c:pt idx="45">
                    <c:v>2011-132</c:v>
                  </c:pt>
                  <c:pt idx="46">
                    <c:v>2011-133</c:v>
                  </c:pt>
                  <c:pt idx="47">
                    <c:v>2011-134</c:v>
                  </c:pt>
                  <c:pt idx="48">
                    <c:v>2010-027</c:v>
                  </c:pt>
                  <c:pt idx="49">
                    <c:v>2010-030</c:v>
                  </c:pt>
                  <c:pt idx="50">
                    <c:v>2010-033</c:v>
                  </c:pt>
                  <c:pt idx="51">
                    <c:v>2011-032</c:v>
                  </c:pt>
                  <c:pt idx="52">
                    <c:v>2011-033</c:v>
                  </c:pt>
                  <c:pt idx="53">
                    <c:v>2011-034</c:v>
                  </c:pt>
                  <c:pt idx="54">
                    <c:v>2012-013</c:v>
                  </c:pt>
                  <c:pt idx="55">
                    <c:v>2010-069</c:v>
                  </c:pt>
                  <c:pt idx="56">
                    <c:v>2010-024</c:v>
                  </c:pt>
                  <c:pt idx="57">
                    <c:v>2010-006</c:v>
                  </c:pt>
                </c:lvl>
                <c:lvl>
                  <c:pt idx="0">
                    <c:v>Ash</c:v>
                  </c:pt>
                  <c:pt idx="1">
                    <c:v>Ash deposit</c:v>
                  </c:pt>
                  <c:pt idx="2">
                    <c:v>Ash dump</c:v>
                  </c:pt>
                  <c:pt idx="3">
                    <c:v>Ash dump</c:v>
                  </c:pt>
                  <c:pt idx="4">
                    <c:v>Ash dump</c:v>
                  </c:pt>
                  <c:pt idx="5">
                    <c:v>Ash/charcoal</c:v>
                  </c:pt>
                  <c:pt idx="6">
                    <c:v>Ashy fill</c:v>
                  </c:pt>
                  <c:pt idx="7">
                    <c:v>Ashy lens</c:v>
                  </c:pt>
                  <c:pt idx="8">
                    <c:v>Burned soil</c:v>
                  </c:pt>
                  <c:pt idx="9">
                    <c:v>Burning layer</c:v>
                  </c:pt>
                  <c:pt idx="10">
                    <c:v>Burning layer</c:v>
                  </c:pt>
                  <c:pt idx="11">
                    <c:v>Burning layer</c:v>
                  </c:pt>
                  <c:pt idx="12">
                    <c:v>Burning waste dump</c:v>
                  </c:pt>
                  <c:pt idx="13">
                    <c:v>Burnt feature</c:v>
                  </c:pt>
                  <c:pt idx="14">
                    <c:v>Burnt feature</c:v>
                  </c:pt>
                  <c:pt idx="15">
                    <c:v>Clay surface</c:v>
                  </c:pt>
                  <c:pt idx="16">
                    <c:v>Clay surface</c:v>
                  </c:pt>
                  <c:pt idx="17">
                    <c:v>Fill</c:v>
                  </c:pt>
                  <c:pt idx="18">
                    <c:v>Fill</c:v>
                  </c:pt>
                  <c:pt idx="19">
                    <c:v>Fill</c:v>
                  </c:pt>
                  <c:pt idx="20">
                    <c:v>Firepit</c:v>
                  </c:pt>
                  <c:pt idx="21">
                    <c:v>Firepit</c:v>
                  </c:pt>
                  <c:pt idx="22">
                    <c:v>Firepit/post-hole</c:v>
                  </c:pt>
                  <c:pt idx="23">
                    <c:v>Fireplace</c:v>
                  </c:pt>
                  <c:pt idx="24">
                    <c:v>Floor</c:v>
                  </c:pt>
                  <c:pt idx="25">
                    <c:v>Floor</c:v>
                  </c:pt>
                  <c:pt idx="26">
                    <c:v>Floor</c:v>
                  </c:pt>
                  <c:pt idx="27">
                    <c:v>Floor</c:v>
                  </c:pt>
                  <c:pt idx="28">
                    <c:v>Hearth</c:v>
                  </c:pt>
                  <c:pt idx="29">
                    <c:v>Hearth?</c:v>
                  </c:pt>
                  <c:pt idx="30">
                    <c:v>Inside fireplace</c:v>
                  </c:pt>
                  <c:pt idx="31">
                    <c:v>Mud brick</c:v>
                  </c:pt>
                  <c:pt idx="32">
                    <c:v>Mud brick</c:v>
                  </c:pt>
                  <c:pt idx="33">
                    <c:v>Mud brick</c:v>
                  </c:pt>
                  <c:pt idx="34">
                    <c:v>Mudbrick</c:v>
                  </c:pt>
                  <c:pt idx="35">
                    <c:v>Mudbrick</c:v>
                  </c:pt>
                  <c:pt idx="36">
                    <c:v>Offsite subsoil</c:v>
                  </c:pt>
                  <c:pt idx="37">
                    <c:v>Offsite topsoil</c:v>
                  </c:pt>
                  <c:pt idx="38">
                    <c:v>Onsite topsoil</c:v>
                  </c:pt>
                  <c:pt idx="39">
                    <c:v>Outside fireplace</c:v>
                  </c:pt>
                  <c:pt idx="40">
                    <c:v>Pit</c:v>
                  </c:pt>
                  <c:pt idx="41">
                    <c:v>Pit fill</c:v>
                  </c:pt>
                  <c:pt idx="42">
                    <c:v>Pit fill</c:v>
                  </c:pt>
                  <c:pt idx="43">
                    <c:v>Pit fill</c:v>
                  </c:pt>
                  <c:pt idx="44">
                    <c:v>Pithouse fill</c:v>
                  </c:pt>
                  <c:pt idx="45">
                    <c:v>Pithouse fill</c:v>
                  </c:pt>
                  <c:pt idx="46">
                    <c:v>Pithouse fill</c:v>
                  </c:pt>
                  <c:pt idx="47">
                    <c:v>Pithouse fill</c:v>
                  </c:pt>
                  <c:pt idx="48">
                    <c:v>Pithouse fill?</c:v>
                  </c:pt>
                  <c:pt idx="49">
                    <c:v>Pithouse fill?</c:v>
                  </c:pt>
                  <c:pt idx="50">
                    <c:v>Pithouse floor?</c:v>
                  </c:pt>
                  <c:pt idx="51">
                    <c:v>Plaster floor</c:v>
                  </c:pt>
                  <c:pt idx="52">
                    <c:v>Plaster floor</c:v>
                  </c:pt>
                  <c:pt idx="53">
                    <c:v>Plaster floor</c:v>
                  </c:pt>
                  <c:pt idx="54">
                    <c:v>Platform</c:v>
                  </c:pt>
                  <c:pt idx="55">
                    <c:v>Storage pit fill</c:v>
                  </c:pt>
                  <c:pt idx="56">
                    <c:v>Topsoil</c:v>
                  </c:pt>
                  <c:pt idx="57">
                    <c:v>Topsoil base</c:v>
                  </c:pt>
                </c:lvl>
              </c:multiLvlStrCache>
            </c:multiLvlStrRef>
          </c:cat>
          <c:val>
            <c:numRef>
              <c:f>AllCombinedSingle!$B$215:$BG$215</c:f>
              <c:numCache>
                <c:formatCode>General</c:formatCode>
                <c:ptCount val="58"/>
                <c:pt idx="0">
                  <c:v>98.550724637681171</c:v>
                </c:pt>
                <c:pt idx="1">
                  <c:v>98.941798941798936</c:v>
                </c:pt>
                <c:pt idx="2">
                  <c:v>92.5</c:v>
                </c:pt>
                <c:pt idx="3">
                  <c:v>95.348837209302332</c:v>
                </c:pt>
                <c:pt idx="4">
                  <c:v>96.273291925465827</c:v>
                </c:pt>
                <c:pt idx="5">
                  <c:v>99.404761904761912</c:v>
                </c:pt>
                <c:pt idx="6">
                  <c:v>89.999999999999986</c:v>
                </c:pt>
                <c:pt idx="7">
                  <c:v>92.982456140350891</c:v>
                </c:pt>
                <c:pt idx="8">
                  <c:v>89.436619718309856</c:v>
                </c:pt>
                <c:pt idx="9">
                  <c:v>98.876404494382029</c:v>
                </c:pt>
                <c:pt idx="10">
                  <c:v>99.285714285714263</c:v>
                </c:pt>
                <c:pt idx="11">
                  <c:v>93.827160493827165</c:v>
                </c:pt>
                <c:pt idx="12">
                  <c:v>82.857142857142861</c:v>
                </c:pt>
                <c:pt idx="13">
                  <c:v>77.914110429447845</c:v>
                </c:pt>
                <c:pt idx="14">
                  <c:v>95.180722891566276</c:v>
                </c:pt>
                <c:pt idx="15">
                  <c:v>100</c:v>
                </c:pt>
                <c:pt idx="16">
                  <c:v>89.85507246376811</c:v>
                </c:pt>
                <c:pt idx="17">
                  <c:v>75.531914893617014</c:v>
                </c:pt>
                <c:pt idx="18">
                  <c:v>97.20670391061455</c:v>
                </c:pt>
                <c:pt idx="19">
                  <c:v>90.131578947368425</c:v>
                </c:pt>
                <c:pt idx="20">
                  <c:v>85.074626865671647</c:v>
                </c:pt>
                <c:pt idx="21">
                  <c:v>75.449101796407177</c:v>
                </c:pt>
                <c:pt idx="22">
                  <c:v>98.648648648648646</c:v>
                </c:pt>
                <c:pt idx="23">
                  <c:v>93.710691823899367</c:v>
                </c:pt>
                <c:pt idx="24">
                  <c:v>90.285714285714263</c:v>
                </c:pt>
                <c:pt idx="25">
                  <c:v>89.115646258503389</c:v>
                </c:pt>
                <c:pt idx="26">
                  <c:v>100</c:v>
                </c:pt>
                <c:pt idx="27">
                  <c:v>99.526066350710892</c:v>
                </c:pt>
                <c:pt idx="28">
                  <c:v>96.407185628742525</c:v>
                </c:pt>
                <c:pt idx="29">
                  <c:v>99.411764705882348</c:v>
                </c:pt>
                <c:pt idx="30">
                  <c:v>90.857142857142861</c:v>
                </c:pt>
                <c:pt idx="31">
                  <c:v>76.100628930817606</c:v>
                </c:pt>
                <c:pt idx="32">
                  <c:v>88.082901554404131</c:v>
                </c:pt>
                <c:pt idx="33">
                  <c:v>81.920903954802256</c:v>
                </c:pt>
                <c:pt idx="34">
                  <c:v>99.333333333333343</c:v>
                </c:pt>
                <c:pt idx="35">
                  <c:v>86.36363636363636</c:v>
                </c:pt>
                <c:pt idx="36">
                  <c:v>95.721925133689822</c:v>
                </c:pt>
                <c:pt idx="37">
                  <c:v>60.583941605839428</c:v>
                </c:pt>
                <c:pt idx="38">
                  <c:v>99.280575539568332</c:v>
                </c:pt>
                <c:pt idx="39">
                  <c:v>93.661971830985919</c:v>
                </c:pt>
                <c:pt idx="40">
                  <c:v>99.598393574297191</c:v>
                </c:pt>
                <c:pt idx="41">
                  <c:v>87.333333333333329</c:v>
                </c:pt>
                <c:pt idx="42">
                  <c:v>89.041095890410972</c:v>
                </c:pt>
                <c:pt idx="43">
                  <c:v>91.034482758620697</c:v>
                </c:pt>
                <c:pt idx="44">
                  <c:v>80.597014925373159</c:v>
                </c:pt>
                <c:pt idx="45">
                  <c:v>88</c:v>
                </c:pt>
                <c:pt idx="46">
                  <c:v>89.375</c:v>
                </c:pt>
                <c:pt idx="47">
                  <c:v>86.30952380952381</c:v>
                </c:pt>
                <c:pt idx="48">
                  <c:v>96.428571428571402</c:v>
                </c:pt>
                <c:pt idx="49">
                  <c:v>97.142857142857139</c:v>
                </c:pt>
                <c:pt idx="50">
                  <c:v>100</c:v>
                </c:pt>
                <c:pt idx="51">
                  <c:v>94.594594594594597</c:v>
                </c:pt>
                <c:pt idx="52">
                  <c:v>95.108695652173907</c:v>
                </c:pt>
                <c:pt idx="53">
                  <c:v>90.697674418604649</c:v>
                </c:pt>
                <c:pt idx="54">
                  <c:v>86.82634730538922</c:v>
                </c:pt>
                <c:pt idx="55">
                  <c:v>95.833333333333343</c:v>
                </c:pt>
                <c:pt idx="56">
                  <c:v>88.023952095808383</c:v>
                </c:pt>
                <c:pt idx="57">
                  <c:v>97.484276729559738</c:v>
                </c:pt>
              </c:numCache>
            </c:numRef>
          </c:val>
        </c:ser>
        <c:gapWidth val="55"/>
        <c:overlap val="100"/>
        <c:axId val="103946112"/>
        <c:axId val="103947648"/>
      </c:barChart>
      <c:catAx>
        <c:axId val="103946112"/>
        <c:scaling>
          <c:orientation val="minMax"/>
        </c:scaling>
        <c:axPos val="b"/>
        <c:majorTickMark val="none"/>
        <c:tickLblPos val="nextTo"/>
        <c:crossAx val="103947648"/>
        <c:crosses val="autoZero"/>
        <c:auto val="1"/>
        <c:lblAlgn val="ctr"/>
        <c:lblOffset val="100"/>
      </c:catAx>
      <c:valAx>
        <c:axId val="103947648"/>
        <c:scaling>
          <c:orientation val="minMax"/>
        </c:scaling>
        <c:axPos val="l"/>
        <c:majorGridlines/>
        <c:numFmt formatCode="0%" sourceLinked="1"/>
        <c:majorTickMark val="none"/>
        <c:tickLblPos val="nextTo"/>
        <c:crossAx val="10394611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/>
            </a:pPr>
            <a:r>
              <a:rPr lang="en-US"/>
              <a:t>Tas Bas</a:t>
            </a:r>
          </a:p>
        </c:rich>
      </c:tx>
    </c:title>
    <c:plotArea>
      <c:layout/>
      <c:barChart>
        <c:barDir val="col"/>
        <c:grouping val="percentStacked"/>
        <c:ser>
          <c:idx val="0"/>
          <c:order val="0"/>
          <c:tx>
            <c:strRef>
              <c:f>AllCombinedSingle!$A$220</c:f>
              <c:strCache>
                <c:ptCount val="1"/>
                <c:pt idx="0">
                  <c:v>Woody dicot.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multiLvlStrRef>
              <c:f>AllCombinedSingle!$B$218:$AN$219</c:f>
              <c:multiLvlStrCache>
                <c:ptCount val="39"/>
                <c:lvl>
                  <c:pt idx="0">
                    <c:v>2011-083</c:v>
                  </c:pt>
                  <c:pt idx="1">
                    <c:v>2011-235</c:v>
                  </c:pt>
                  <c:pt idx="2">
                    <c:v>2011-219</c:v>
                  </c:pt>
                  <c:pt idx="3">
                    <c:v>2011-220</c:v>
                  </c:pt>
                  <c:pt idx="4">
                    <c:v>2011-238</c:v>
                  </c:pt>
                  <c:pt idx="5">
                    <c:v>2011-095</c:v>
                  </c:pt>
                  <c:pt idx="6">
                    <c:v>2011-091</c:v>
                  </c:pt>
                  <c:pt idx="7">
                    <c:v>2011-096</c:v>
                  </c:pt>
                  <c:pt idx="8">
                    <c:v>2011-093</c:v>
                  </c:pt>
                  <c:pt idx="9">
                    <c:v>2011-094</c:v>
                  </c:pt>
                  <c:pt idx="10">
                    <c:v>2011-228</c:v>
                  </c:pt>
                  <c:pt idx="11">
                    <c:v>2011-223</c:v>
                  </c:pt>
                  <c:pt idx="12">
                    <c:v>2011-224</c:v>
                  </c:pt>
                  <c:pt idx="13">
                    <c:v>2011-234</c:v>
                  </c:pt>
                  <c:pt idx="14">
                    <c:v>2011-221</c:v>
                  </c:pt>
                  <c:pt idx="15">
                    <c:v>2011-237</c:v>
                  </c:pt>
                  <c:pt idx="16">
                    <c:v>2011-088</c:v>
                  </c:pt>
                  <c:pt idx="17">
                    <c:v>2011-089</c:v>
                  </c:pt>
                  <c:pt idx="18">
                    <c:v>2011-090</c:v>
                  </c:pt>
                  <c:pt idx="19">
                    <c:v>2011-100</c:v>
                  </c:pt>
                  <c:pt idx="20">
                    <c:v>2011-101</c:v>
                  </c:pt>
                  <c:pt idx="21">
                    <c:v>2011-102</c:v>
                  </c:pt>
                  <c:pt idx="22">
                    <c:v>2011-103</c:v>
                  </c:pt>
                  <c:pt idx="23">
                    <c:v>2011-104</c:v>
                  </c:pt>
                  <c:pt idx="24">
                    <c:v>2011-105</c:v>
                  </c:pt>
                  <c:pt idx="25">
                    <c:v>2011-109</c:v>
                  </c:pt>
                  <c:pt idx="26">
                    <c:v>2011-107</c:v>
                  </c:pt>
                  <c:pt idx="27">
                    <c:v>2011-OSTS</c:v>
                  </c:pt>
                  <c:pt idx="28">
                    <c:v>2011-226</c:v>
                  </c:pt>
                  <c:pt idx="29">
                    <c:v>2011-099</c:v>
                  </c:pt>
                  <c:pt idx="30">
                    <c:v>2011-229</c:v>
                  </c:pt>
                  <c:pt idx="31">
                    <c:v>2011-230</c:v>
                  </c:pt>
                  <c:pt idx="32">
                    <c:v>2011-231</c:v>
                  </c:pt>
                  <c:pt idx="33">
                    <c:v>2011-097</c:v>
                  </c:pt>
                  <c:pt idx="34">
                    <c:v>2011-106</c:v>
                  </c:pt>
                  <c:pt idx="35">
                    <c:v>2011-098</c:v>
                  </c:pt>
                  <c:pt idx="36">
                    <c:v>2011-216</c:v>
                  </c:pt>
                  <c:pt idx="37">
                    <c:v>2011-217</c:v>
                  </c:pt>
                  <c:pt idx="38">
                    <c:v>2011-218</c:v>
                  </c:pt>
                </c:lvl>
                <c:lvl>
                  <c:pt idx="0">
                    <c:v>2011-083</c:v>
                  </c:pt>
                  <c:pt idx="1">
                    <c:v>Ash deposit</c:v>
                  </c:pt>
                  <c:pt idx="2">
                    <c:v>Ash scarrer</c:v>
                  </c:pt>
                  <c:pt idx="3">
                    <c:v>Ash scatter</c:v>
                  </c:pt>
                  <c:pt idx="4">
                    <c:v>Ash spread</c:v>
                  </c:pt>
                  <c:pt idx="5">
                    <c:v>Ash spread</c:v>
                  </c:pt>
                  <c:pt idx="6">
                    <c:v>Ash spread</c:v>
                  </c:pt>
                  <c:pt idx="7">
                    <c:v>Burning context</c:v>
                  </c:pt>
                  <c:pt idx="8">
                    <c:v>Burnt material</c:v>
                  </c:pt>
                  <c:pt idx="9">
                    <c:v>Burnt material</c:v>
                  </c:pt>
                  <c:pt idx="10">
                    <c:v>Context 19</c:v>
                  </c:pt>
                  <c:pt idx="11">
                    <c:v>Cultural fill</c:v>
                  </c:pt>
                  <c:pt idx="12">
                    <c:v>Cultural fill</c:v>
                  </c:pt>
                  <c:pt idx="13">
                    <c:v>Cultural fill</c:v>
                  </c:pt>
                  <c:pt idx="14">
                    <c:v>Cxt 105</c:v>
                  </c:pt>
                  <c:pt idx="15">
                    <c:v>Fill</c:v>
                  </c:pt>
                  <c:pt idx="16">
                    <c:v>Fill</c:v>
                  </c:pt>
                  <c:pt idx="17">
                    <c:v>Fill</c:v>
                  </c:pt>
                  <c:pt idx="18">
                    <c:v>Fill</c:v>
                  </c:pt>
                  <c:pt idx="19">
                    <c:v>Floor</c:v>
                  </c:pt>
                  <c:pt idx="20">
                    <c:v>Floor</c:v>
                  </c:pt>
                  <c:pt idx="21">
                    <c:v>Floor</c:v>
                  </c:pt>
                  <c:pt idx="22">
                    <c:v>Floor</c:v>
                  </c:pt>
                  <c:pt idx="23">
                    <c:v>Floor</c:v>
                  </c:pt>
                  <c:pt idx="24">
                    <c:v>Floor</c:v>
                  </c:pt>
                  <c:pt idx="25">
                    <c:v>Offsite subsoil</c:v>
                  </c:pt>
                  <c:pt idx="26">
                    <c:v>Offsite topsoil</c:v>
                  </c:pt>
                  <c:pt idx="27">
                    <c:v>Onsite topsoil</c:v>
                  </c:pt>
                  <c:pt idx="28">
                    <c:v>Organic fill with charcoal</c:v>
                  </c:pt>
                  <c:pt idx="29">
                    <c:v>Organic layer</c:v>
                  </c:pt>
                  <c:pt idx="30">
                    <c:v>Oven</c:v>
                  </c:pt>
                  <c:pt idx="31">
                    <c:v>Oven</c:v>
                  </c:pt>
                  <c:pt idx="32">
                    <c:v>Oven</c:v>
                  </c:pt>
                  <c:pt idx="33">
                    <c:v>Packed dark fill</c:v>
                  </c:pt>
                  <c:pt idx="34">
                    <c:v>Pit fill</c:v>
                  </c:pt>
                  <c:pt idx="35">
                    <c:v>Pithouse fill</c:v>
                  </c:pt>
                  <c:pt idx="36">
                    <c:v>Post-hole fill</c:v>
                  </c:pt>
                  <c:pt idx="37">
                    <c:v>Post-hole fill</c:v>
                  </c:pt>
                  <c:pt idx="38">
                    <c:v>Post-hole fill</c:v>
                  </c:pt>
                </c:lvl>
              </c:multiLvlStrCache>
            </c:multiLvlStrRef>
          </c:cat>
          <c:val>
            <c:numRef>
              <c:f>AllCombinedSingle!$B$220:$AN$220</c:f>
              <c:numCache>
                <c:formatCode>General</c:formatCode>
                <c:ptCount val="39"/>
                <c:pt idx="0">
                  <c:v>13.333333333333334</c:v>
                </c:pt>
                <c:pt idx="1">
                  <c:v>18.390804597701148</c:v>
                </c:pt>
                <c:pt idx="2">
                  <c:v>42.222222222222229</c:v>
                </c:pt>
                <c:pt idx="3">
                  <c:v>31.455399061032864</c:v>
                </c:pt>
                <c:pt idx="4">
                  <c:v>24.571428571428573</c:v>
                </c:pt>
                <c:pt idx="5">
                  <c:v>4.6052631578947363</c:v>
                </c:pt>
                <c:pt idx="6">
                  <c:v>9.2307692307692317</c:v>
                </c:pt>
                <c:pt idx="7">
                  <c:v>2.5</c:v>
                </c:pt>
                <c:pt idx="8">
                  <c:v>1.3513513513513513</c:v>
                </c:pt>
                <c:pt idx="9">
                  <c:v>5.0847457627118651</c:v>
                </c:pt>
                <c:pt idx="10">
                  <c:v>13.580246913580252</c:v>
                </c:pt>
                <c:pt idx="11">
                  <c:v>19.191919191919187</c:v>
                </c:pt>
                <c:pt idx="12">
                  <c:v>14.364640883977897</c:v>
                </c:pt>
                <c:pt idx="13">
                  <c:v>15.53398058252427</c:v>
                </c:pt>
                <c:pt idx="14">
                  <c:v>17.837837837837835</c:v>
                </c:pt>
                <c:pt idx="15">
                  <c:v>23.353293413173652</c:v>
                </c:pt>
                <c:pt idx="16">
                  <c:v>8.4848484848484844</c:v>
                </c:pt>
                <c:pt idx="17">
                  <c:v>17.816091954022991</c:v>
                </c:pt>
                <c:pt idx="18">
                  <c:v>16.541353383458645</c:v>
                </c:pt>
                <c:pt idx="19">
                  <c:v>2.9411764705882337</c:v>
                </c:pt>
                <c:pt idx="20">
                  <c:v>7.8124999999999982</c:v>
                </c:pt>
                <c:pt idx="21">
                  <c:v>7.5144508670520223</c:v>
                </c:pt>
                <c:pt idx="22">
                  <c:v>4.9999999999999991</c:v>
                </c:pt>
                <c:pt idx="23">
                  <c:v>16.483516483516482</c:v>
                </c:pt>
                <c:pt idx="24">
                  <c:v>26.373626373626369</c:v>
                </c:pt>
                <c:pt idx="25">
                  <c:v>29.6875</c:v>
                </c:pt>
                <c:pt idx="26">
                  <c:v>40</c:v>
                </c:pt>
                <c:pt idx="27">
                  <c:v>3.7878787878787881</c:v>
                </c:pt>
                <c:pt idx="28">
                  <c:v>22.285714285714285</c:v>
                </c:pt>
                <c:pt idx="29">
                  <c:v>2.083333333333333</c:v>
                </c:pt>
                <c:pt idx="30">
                  <c:v>19.31034482758621</c:v>
                </c:pt>
                <c:pt idx="31">
                  <c:v>16.233766233766232</c:v>
                </c:pt>
                <c:pt idx="32">
                  <c:v>23.255813953488371</c:v>
                </c:pt>
                <c:pt idx="33">
                  <c:v>1.7964071856287425</c:v>
                </c:pt>
                <c:pt idx="34">
                  <c:v>19.863013698630144</c:v>
                </c:pt>
                <c:pt idx="35">
                  <c:v>12.5</c:v>
                </c:pt>
                <c:pt idx="36">
                  <c:v>23.728813559322028</c:v>
                </c:pt>
                <c:pt idx="37">
                  <c:v>25.714285714285705</c:v>
                </c:pt>
                <c:pt idx="38">
                  <c:v>29.166666666666668</c:v>
                </c:pt>
              </c:numCache>
            </c:numRef>
          </c:val>
        </c:ser>
        <c:ser>
          <c:idx val="1"/>
          <c:order val="1"/>
          <c:tx>
            <c:strRef>
              <c:f>AllCombinedSingle!$A$221</c:f>
              <c:strCache>
                <c:ptCount val="1"/>
                <c:pt idx="0">
                  <c:v>Grass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cat>
            <c:multiLvlStrRef>
              <c:f>AllCombinedSingle!$B$218:$AN$219</c:f>
              <c:multiLvlStrCache>
                <c:ptCount val="39"/>
                <c:lvl>
                  <c:pt idx="0">
                    <c:v>2011-083</c:v>
                  </c:pt>
                  <c:pt idx="1">
                    <c:v>2011-235</c:v>
                  </c:pt>
                  <c:pt idx="2">
                    <c:v>2011-219</c:v>
                  </c:pt>
                  <c:pt idx="3">
                    <c:v>2011-220</c:v>
                  </c:pt>
                  <c:pt idx="4">
                    <c:v>2011-238</c:v>
                  </c:pt>
                  <c:pt idx="5">
                    <c:v>2011-095</c:v>
                  </c:pt>
                  <c:pt idx="6">
                    <c:v>2011-091</c:v>
                  </c:pt>
                  <c:pt idx="7">
                    <c:v>2011-096</c:v>
                  </c:pt>
                  <c:pt idx="8">
                    <c:v>2011-093</c:v>
                  </c:pt>
                  <c:pt idx="9">
                    <c:v>2011-094</c:v>
                  </c:pt>
                  <c:pt idx="10">
                    <c:v>2011-228</c:v>
                  </c:pt>
                  <c:pt idx="11">
                    <c:v>2011-223</c:v>
                  </c:pt>
                  <c:pt idx="12">
                    <c:v>2011-224</c:v>
                  </c:pt>
                  <c:pt idx="13">
                    <c:v>2011-234</c:v>
                  </c:pt>
                  <c:pt idx="14">
                    <c:v>2011-221</c:v>
                  </c:pt>
                  <c:pt idx="15">
                    <c:v>2011-237</c:v>
                  </c:pt>
                  <c:pt idx="16">
                    <c:v>2011-088</c:v>
                  </c:pt>
                  <c:pt idx="17">
                    <c:v>2011-089</c:v>
                  </c:pt>
                  <c:pt idx="18">
                    <c:v>2011-090</c:v>
                  </c:pt>
                  <c:pt idx="19">
                    <c:v>2011-100</c:v>
                  </c:pt>
                  <c:pt idx="20">
                    <c:v>2011-101</c:v>
                  </c:pt>
                  <c:pt idx="21">
                    <c:v>2011-102</c:v>
                  </c:pt>
                  <c:pt idx="22">
                    <c:v>2011-103</c:v>
                  </c:pt>
                  <c:pt idx="23">
                    <c:v>2011-104</c:v>
                  </c:pt>
                  <c:pt idx="24">
                    <c:v>2011-105</c:v>
                  </c:pt>
                  <c:pt idx="25">
                    <c:v>2011-109</c:v>
                  </c:pt>
                  <c:pt idx="26">
                    <c:v>2011-107</c:v>
                  </c:pt>
                  <c:pt idx="27">
                    <c:v>2011-OSTS</c:v>
                  </c:pt>
                  <c:pt idx="28">
                    <c:v>2011-226</c:v>
                  </c:pt>
                  <c:pt idx="29">
                    <c:v>2011-099</c:v>
                  </c:pt>
                  <c:pt idx="30">
                    <c:v>2011-229</c:v>
                  </c:pt>
                  <c:pt idx="31">
                    <c:v>2011-230</c:v>
                  </c:pt>
                  <c:pt idx="32">
                    <c:v>2011-231</c:v>
                  </c:pt>
                  <c:pt idx="33">
                    <c:v>2011-097</c:v>
                  </c:pt>
                  <c:pt idx="34">
                    <c:v>2011-106</c:v>
                  </c:pt>
                  <c:pt idx="35">
                    <c:v>2011-098</c:v>
                  </c:pt>
                  <c:pt idx="36">
                    <c:v>2011-216</c:v>
                  </c:pt>
                  <c:pt idx="37">
                    <c:v>2011-217</c:v>
                  </c:pt>
                  <c:pt idx="38">
                    <c:v>2011-218</c:v>
                  </c:pt>
                </c:lvl>
                <c:lvl>
                  <c:pt idx="0">
                    <c:v>2011-083</c:v>
                  </c:pt>
                  <c:pt idx="1">
                    <c:v>Ash deposit</c:v>
                  </c:pt>
                  <c:pt idx="2">
                    <c:v>Ash scarrer</c:v>
                  </c:pt>
                  <c:pt idx="3">
                    <c:v>Ash scatter</c:v>
                  </c:pt>
                  <c:pt idx="4">
                    <c:v>Ash spread</c:v>
                  </c:pt>
                  <c:pt idx="5">
                    <c:v>Ash spread</c:v>
                  </c:pt>
                  <c:pt idx="6">
                    <c:v>Ash spread</c:v>
                  </c:pt>
                  <c:pt idx="7">
                    <c:v>Burning context</c:v>
                  </c:pt>
                  <c:pt idx="8">
                    <c:v>Burnt material</c:v>
                  </c:pt>
                  <c:pt idx="9">
                    <c:v>Burnt material</c:v>
                  </c:pt>
                  <c:pt idx="10">
                    <c:v>Context 19</c:v>
                  </c:pt>
                  <c:pt idx="11">
                    <c:v>Cultural fill</c:v>
                  </c:pt>
                  <c:pt idx="12">
                    <c:v>Cultural fill</c:v>
                  </c:pt>
                  <c:pt idx="13">
                    <c:v>Cultural fill</c:v>
                  </c:pt>
                  <c:pt idx="14">
                    <c:v>Cxt 105</c:v>
                  </c:pt>
                  <c:pt idx="15">
                    <c:v>Fill</c:v>
                  </c:pt>
                  <c:pt idx="16">
                    <c:v>Fill</c:v>
                  </c:pt>
                  <c:pt idx="17">
                    <c:v>Fill</c:v>
                  </c:pt>
                  <c:pt idx="18">
                    <c:v>Fill</c:v>
                  </c:pt>
                  <c:pt idx="19">
                    <c:v>Floor</c:v>
                  </c:pt>
                  <c:pt idx="20">
                    <c:v>Floor</c:v>
                  </c:pt>
                  <c:pt idx="21">
                    <c:v>Floor</c:v>
                  </c:pt>
                  <c:pt idx="22">
                    <c:v>Floor</c:v>
                  </c:pt>
                  <c:pt idx="23">
                    <c:v>Floor</c:v>
                  </c:pt>
                  <c:pt idx="24">
                    <c:v>Floor</c:v>
                  </c:pt>
                  <c:pt idx="25">
                    <c:v>Offsite subsoil</c:v>
                  </c:pt>
                  <c:pt idx="26">
                    <c:v>Offsite topsoil</c:v>
                  </c:pt>
                  <c:pt idx="27">
                    <c:v>Onsite topsoil</c:v>
                  </c:pt>
                  <c:pt idx="28">
                    <c:v>Organic fill with charcoal</c:v>
                  </c:pt>
                  <c:pt idx="29">
                    <c:v>Organic layer</c:v>
                  </c:pt>
                  <c:pt idx="30">
                    <c:v>Oven</c:v>
                  </c:pt>
                  <c:pt idx="31">
                    <c:v>Oven</c:v>
                  </c:pt>
                  <c:pt idx="32">
                    <c:v>Oven</c:v>
                  </c:pt>
                  <c:pt idx="33">
                    <c:v>Packed dark fill</c:v>
                  </c:pt>
                  <c:pt idx="34">
                    <c:v>Pit fill</c:v>
                  </c:pt>
                  <c:pt idx="35">
                    <c:v>Pithouse fill</c:v>
                  </c:pt>
                  <c:pt idx="36">
                    <c:v>Post-hole fill</c:v>
                  </c:pt>
                  <c:pt idx="37">
                    <c:v>Post-hole fill</c:v>
                  </c:pt>
                  <c:pt idx="38">
                    <c:v>Post-hole fill</c:v>
                  </c:pt>
                </c:lvl>
              </c:multiLvlStrCache>
            </c:multiLvlStrRef>
          </c:cat>
          <c:val>
            <c:numRef>
              <c:f>AllCombinedSingle!$B$221:$AN$221</c:f>
              <c:numCache>
                <c:formatCode>General</c:formatCode>
                <c:ptCount val="39"/>
                <c:pt idx="0">
                  <c:v>86.666666666666671</c:v>
                </c:pt>
                <c:pt idx="1">
                  <c:v>81.609195402298852</c:v>
                </c:pt>
                <c:pt idx="2">
                  <c:v>57.777777777777771</c:v>
                </c:pt>
                <c:pt idx="3">
                  <c:v>68.544600938967122</c:v>
                </c:pt>
                <c:pt idx="4">
                  <c:v>75.428571428571431</c:v>
                </c:pt>
                <c:pt idx="5">
                  <c:v>95.39473684210526</c:v>
                </c:pt>
                <c:pt idx="6">
                  <c:v>90.769230769230774</c:v>
                </c:pt>
                <c:pt idx="7">
                  <c:v>97.500000000000014</c:v>
                </c:pt>
                <c:pt idx="8">
                  <c:v>98.648648648648646</c:v>
                </c:pt>
                <c:pt idx="9">
                  <c:v>94.915254237288124</c:v>
                </c:pt>
                <c:pt idx="10">
                  <c:v>86.41975308641976</c:v>
                </c:pt>
                <c:pt idx="11">
                  <c:v>80.808080808080803</c:v>
                </c:pt>
                <c:pt idx="12">
                  <c:v>85.635359116022087</c:v>
                </c:pt>
                <c:pt idx="13">
                  <c:v>84.466019417475735</c:v>
                </c:pt>
                <c:pt idx="14">
                  <c:v>82.162162162162161</c:v>
                </c:pt>
                <c:pt idx="15">
                  <c:v>76.646706586826355</c:v>
                </c:pt>
                <c:pt idx="16">
                  <c:v>91.515151515151501</c:v>
                </c:pt>
                <c:pt idx="17">
                  <c:v>82.183908045977006</c:v>
                </c:pt>
                <c:pt idx="18">
                  <c:v>83.458646616541358</c:v>
                </c:pt>
                <c:pt idx="19">
                  <c:v>97.058823529411768</c:v>
                </c:pt>
                <c:pt idx="20">
                  <c:v>92.187500000000014</c:v>
                </c:pt>
                <c:pt idx="21">
                  <c:v>92.48554913294798</c:v>
                </c:pt>
                <c:pt idx="22">
                  <c:v>95</c:v>
                </c:pt>
                <c:pt idx="23">
                  <c:v>83.516483516483518</c:v>
                </c:pt>
                <c:pt idx="24">
                  <c:v>73.626373626373635</c:v>
                </c:pt>
                <c:pt idx="25">
                  <c:v>70.3125</c:v>
                </c:pt>
                <c:pt idx="26">
                  <c:v>60</c:v>
                </c:pt>
                <c:pt idx="27">
                  <c:v>96.212121212121218</c:v>
                </c:pt>
                <c:pt idx="28">
                  <c:v>77.714285714285708</c:v>
                </c:pt>
                <c:pt idx="29">
                  <c:v>97.916666666666671</c:v>
                </c:pt>
                <c:pt idx="30">
                  <c:v>80.689655172413794</c:v>
                </c:pt>
                <c:pt idx="31">
                  <c:v>83.766233766233768</c:v>
                </c:pt>
                <c:pt idx="32">
                  <c:v>76.744186046511615</c:v>
                </c:pt>
                <c:pt idx="33">
                  <c:v>98.203592814371262</c:v>
                </c:pt>
                <c:pt idx="34">
                  <c:v>80.136986301369873</c:v>
                </c:pt>
                <c:pt idx="35">
                  <c:v>87.5</c:v>
                </c:pt>
                <c:pt idx="36">
                  <c:v>76.271186440677965</c:v>
                </c:pt>
                <c:pt idx="37">
                  <c:v>74.285714285714278</c:v>
                </c:pt>
                <c:pt idx="38">
                  <c:v>70.833333333333343</c:v>
                </c:pt>
              </c:numCache>
            </c:numRef>
          </c:val>
        </c:ser>
        <c:gapWidth val="55"/>
        <c:overlap val="100"/>
        <c:axId val="104136704"/>
        <c:axId val="104138240"/>
      </c:barChart>
      <c:catAx>
        <c:axId val="104136704"/>
        <c:scaling>
          <c:orientation val="minMax"/>
        </c:scaling>
        <c:axPos val="b"/>
        <c:majorTickMark val="none"/>
        <c:tickLblPos val="nextTo"/>
        <c:crossAx val="104138240"/>
        <c:crosses val="autoZero"/>
        <c:auto val="1"/>
        <c:lblAlgn val="ctr"/>
        <c:lblOffset val="100"/>
      </c:catAx>
      <c:valAx>
        <c:axId val="104138240"/>
        <c:scaling>
          <c:orientation val="minMax"/>
        </c:scaling>
        <c:axPos val="l"/>
        <c:majorGridlines/>
        <c:numFmt formatCode="0%" sourceLinked="1"/>
        <c:majorTickMark val="none"/>
        <c:tickLblPos val="nextTo"/>
        <c:crossAx val="10413670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/>
            </a:pPr>
            <a:r>
              <a:rPr lang="en-US"/>
              <a:t>Turgen</a:t>
            </a:r>
          </a:p>
        </c:rich>
      </c:tx>
    </c:title>
    <c:plotArea>
      <c:layout/>
      <c:barChart>
        <c:barDir val="col"/>
        <c:grouping val="percentStacked"/>
        <c:ser>
          <c:idx val="0"/>
          <c:order val="0"/>
          <c:tx>
            <c:strRef>
              <c:f>AllCombinedSingle!$A$226</c:f>
              <c:strCache>
                <c:ptCount val="1"/>
                <c:pt idx="0">
                  <c:v>Woody dicot.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multiLvlStrRef>
              <c:f>AllCombinedSingle!$B$224:$AN$225</c:f>
              <c:multiLvlStrCache>
                <c:ptCount val="39"/>
                <c:lvl>
                  <c:pt idx="0">
                    <c:v>2011-174</c:v>
                  </c:pt>
                  <c:pt idx="1">
                    <c:v>2011-175</c:v>
                  </c:pt>
                  <c:pt idx="2">
                    <c:v>2011-183</c:v>
                  </c:pt>
                  <c:pt idx="3">
                    <c:v>2011-184</c:v>
                  </c:pt>
                  <c:pt idx="4">
                    <c:v>2011-187</c:v>
                  </c:pt>
                  <c:pt idx="5">
                    <c:v>2011-189</c:v>
                  </c:pt>
                  <c:pt idx="6">
                    <c:v>2011-176</c:v>
                  </c:pt>
                  <c:pt idx="7">
                    <c:v>2011-177</c:v>
                  </c:pt>
                  <c:pt idx="8">
                    <c:v>2011-178</c:v>
                  </c:pt>
                  <c:pt idx="9">
                    <c:v>2011-186</c:v>
                  </c:pt>
                  <c:pt idx="10">
                    <c:v>2011-179</c:v>
                  </c:pt>
                  <c:pt idx="11">
                    <c:v>2011-166</c:v>
                  </c:pt>
                  <c:pt idx="12">
                    <c:v>2011-169</c:v>
                  </c:pt>
                  <c:pt idx="13">
                    <c:v>2011-171</c:v>
                  </c:pt>
                  <c:pt idx="14">
                    <c:v>2011-172</c:v>
                  </c:pt>
                  <c:pt idx="15">
                    <c:v>2011-191</c:v>
                  </c:pt>
                  <c:pt idx="16">
                    <c:v>2011-192</c:v>
                  </c:pt>
                  <c:pt idx="17">
                    <c:v>2011-148</c:v>
                  </c:pt>
                  <c:pt idx="18">
                    <c:v>2011-149</c:v>
                  </c:pt>
                  <c:pt idx="19">
                    <c:v>2011-150</c:v>
                  </c:pt>
                  <c:pt idx="20">
                    <c:v>2011-151</c:v>
                  </c:pt>
                  <c:pt idx="21">
                    <c:v>2011-152</c:v>
                  </c:pt>
                  <c:pt idx="22">
                    <c:v>2011-153</c:v>
                  </c:pt>
                  <c:pt idx="23">
                    <c:v>2011-154</c:v>
                  </c:pt>
                  <c:pt idx="24">
                    <c:v>2011-155</c:v>
                  </c:pt>
                  <c:pt idx="25">
                    <c:v>2011-156</c:v>
                  </c:pt>
                  <c:pt idx="26">
                    <c:v>2011-157</c:v>
                  </c:pt>
                  <c:pt idx="27">
                    <c:v>2011-158</c:v>
                  </c:pt>
                  <c:pt idx="28">
                    <c:v>2011-159</c:v>
                  </c:pt>
                  <c:pt idx="29">
                    <c:v>2011-160</c:v>
                  </c:pt>
                  <c:pt idx="30">
                    <c:v>2011-161</c:v>
                  </c:pt>
                  <c:pt idx="31">
                    <c:v>2011-162</c:v>
                  </c:pt>
                  <c:pt idx="32">
                    <c:v>2011-163</c:v>
                  </c:pt>
                  <c:pt idx="33">
                    <c:v>2011-164</c:v>
                  </c:pt>
                  <c:pt idx="34">
                    <c:v>2011-193</c:v>
                  </c:pt>
                  <c:pt idx="35">
                    <c:v>2011-167</c:v>
                  </c:pt>
                  <c:pt idx="36">
                    <c:v>2011-168</c:v>
                  </c:pt>
                  <c:pt idx="37">
                    <c:v>2011-194</c:v>
                  </c:pt>
                  <c:pt idx="38">
                    <c:v>2011-185</c:v>
                  </c:pt>
                </c:lvl>
                <c:lvl>
                  <c:pt idx="0">
                    <c:v>Ash</c:v>
                  </c:pt>
                  <c:pt idx="1">
                    <c:v>Ash</c:v>
                  </c:pt>
                  <c:pt idx="2">
                    <c:v>Ash</c:v>
                  </c:pt>
                  <c:pt idx="3">
                    <c:v>Ash</c:v>
                  </c:pt>
                  <c:pt idx="4">
                    <c:v>Ash spread</c:v>
                  </c:pt>
                  <c:pt idx="5">
                    <c:v>Ash spread</c:v>
                  </c:pt>
                  <c:pt idx="6">
                    <c:v>Ash/Clay</c:v>
                  </c:pt>
                  <c:pt idx="7">
                    <c:v>Fill</c:v>
                  </c:pt>
                  <c:pt idx="8">
                    <c:v>Fill</c:v>
                  </c:pt>
                  <c:pt idx="9">
                    <c:v>Fill</c:v>
                  </c:pt>
                  <c:pt idx="10">
                    <c:v>Fill</c:v>
                  </c:pt>
                  <c:pt idx="11">
                    <c:v>Fill of pit/post-hole</c:v>
                  </c:pt>
                  <c:pt idx="12">
                    <c:v>Fill/matrix</c:v>
                  </c:pt>
                  <c:pt idx="13">
                    <c:v>Fill/matrix</c:v>
                  </c:pt>
                  <c:pt idx="14">
                    <c:v>Fill/matrix</c:v>
                  </c:pt>
                  <c:pt idx="15">
                    <c:v>Fill/matrix layers</c:v>
                  </c:pt>
                  <c:pt idx="16">
                    <c:v>Fill/matrix layers</c:v>
                  </c:pt>
                  <c:pt idx="17">
                    <c:v>Floor</c:v>
                  </c:pt>
                  <c:pt idx="18">
                    <c:v>Floor</c:v>
                  </c:pt>
                  <c:pt idx="19">
                    <c:v>Floor</c:v>
                  </c:pt>
                  <c:pt idx="20">
                    <c:v>Floor</c:v>
                  </c:pt>
                  <c:pt idx="21">
                    <c:v>Floor</c:v>
                  </c:pt>
                  <c:pt idx="22">
                    <c:v>Floor</c:v>
                  </c:pt>
                  <c:pt idx="23">
                    <c:v>Floor</c:v>
                  </c:pt>
                  <c:pt idx="24">
                    <c:v>Floor</c:v>
                  </c:pt>
                  <c:pt idx="25">
                    <c:v>Floor</c:v>
                  </c:pt>
                  <c:pt idx="26">
                    <c:v>Floor</c:v>
                  </c:pt>
                  <c:pt idx="27">
                    <c:v>Floor</c:v>
                  </c:pt>
                  <c:pt idx="28">
                    <c:v>Floor</c:v>
                  </c:pt>
                  <c:pt idx="29">
                    <c:v>Floor</c:v>
                  </c:pt>
                  <c:pt idx="30">
                    <c:v>Floor</c:v>
                  </c:pt>
                  <c:pt idx="31">
                    <c:v>Floor</c:v>
                  </c:pt>
                  <c:pt idx="32">
                    <c:v>Floor</c:v>
                  </c:pt>
                  <c:pt idx="33">
                    <c:v>Floor</c:v>
                  </c:pt>
                  <c:pt idx="34">
                    <c:v>North of 'corridor'</c:v>
                  </c:pt>
                  <c:pt idx="35">
                    <c:v>Post-hole fill</c:v>
                  </c:pt>
                  <c:pt idx="36">
                    <c:v>Post-hole fill</c:v>
                  </c:pt>
                  <c:pt idx="37">
                    <c:v>South of 'corridor'</c:v>
                  </c:pt>
                  <c:pt idx="38">
                    <c:v>Upper fill</c:v>
                  </c:pt>
                </c:lvl>
              </c:multiLvlStrCache>
            </c:multiLvlStrRef>
          </c:cat>
          <c:val>
            <c:numRef>
              <c:f>AllCombinedSingle!$B$226:$AN$226</c:f>
              <c:numCache>
                <c:formatCode>General</c:formatCode>
                <c:ptCount val="39"/>
                <c:pt idx="0">
                  <c:v>11.290322580645144</c:v>
                </c:pt>
                <c:pt idx="1">
                  <c:v>16.352201257861633</c:v>
                </c:pt>
                <c:pt idx="2">
                  <c:v>12.234042553191491</c:v>
                </c:pt>
                <c:pt idx="3">
                  <c:v>3.4482758620689662</c:v>
                </c:pt>
                <c:pt idx="4">
                  <c:v>20.000000000000004</c:v>
                </c:pt>
                <c:pt idx="5">
                  <c:v>27.325581395348834</c:v>
                </c:pt>
                <c:pt idx="6">
                  <c:v>17.127071823204421</c:v>
                </c:pt>
                <c:pt idx="7">
                  <c:v>9.0361445783132517</c:v>
                </c:pt>
                <c:pt idx="8">
                  <c:v>2.8735632183908049</c:v>
                </c:pt>
                <c:pt idx="9">
                  <c:v>1.8518518518518516</c:v>
                </c:pt>
                <c:pt idx="10">
                  <c:v>14.646464646464654</c:v>
                </c:pt>
                <c:pt idx="11">
                  <c:v>0.68965517241379304</c:v>
                </c:pt>
                <c:pt idx="12">
                  <c:v>3.6363636363636354</c:v>
                </c:pt>
                <c:pt idx="13">
                  <c:v>0.49019607843137253</c:v>
                </c:pt>
                <c:pt idx="14">
                  <c:v>13.49693251533742</c:v>
                </c:pt>
                <c:pt idx="15">
                  <c:v>8.938547486033519</c:v>
                </c:pt>
                <c:pt idx="16">
                  <c:v>11.494252873563218</c:v>
                </c:pt>
                <c:pt idx="17">
                  <c:v>0.55555555555555525</c:v>
                </c:pt>
                <c:pt idx="18">
                  <c:v>0</c:v>
                </c:pt>
                <c:pt idx="19">
                  <c:v>4.5751633986928111</c:v>
                </c:pt>
                <c:pt idx="20">
                  <c:v>3.389830508474577</c:v>
                </c:pt>
                <c:pt idx="21">
                  <c:v>5.5865921787709487</c:v>
                </c:pt>
                <c:pt idx="22">
                  <c:v>0.54644808743169404</c:v>
                </c:pt>
                <c:pt idx="23">
                  <c:v>20</c:v>
                </c:pt>
                <c:pt idx="24">
                  <c:v>19.375</c:v>
                </c:pt>
                <c:pt idx="25">
                  <c:v>16.455696202531644</c:v>
                </c:pt>
                <c:pt idx="26">
                  <c:v>13.138686131386862</c:v>
                </c:pt>
                <c:pt idx="27">
                  <c:v>21.341463414634145</c:v>
                </c:pt>
                <c:pt idx="28">
                  <c:v>21.232876712328764</c:v>
                </c:pt>
                <c:pt idx="29">
                  <c:v>18.439716312056738</c:v>
                </c:pt>
                <c:pt idx="30">
                  <c:v>17.6829268292683</c:v>
                </c:pt>
                <c:pt idx="31">
                  <c:v>16.528925619834713</c:v>
                </c:pt>
                <c:pt idx="32">
                  <c:v>16.197183098591552</c:v>
                </c:pt>
                <c:pt idx="33">
                  <c:v>9.1503267973856222</c:v>
                </c:pt>
                <c:pt idx="34">
                  <c:v>6.8750000000000009</c:v>
                </c:pt>
                <c:pt idx="35">
                  <c:v>9.8684210526315805</c:v>
                </c:pt>
                <c:pt idx="36">
                  <c:v>27.225130890052355</c:v>
                </c:pt>
                <c:pt idx="37">
                  <c:v>8.720930232558139</c:v>
                </c:pt>
                <c:pt idx="38">
                  <c:v>10.067114093959733</c:v>
                </c:pt>
              </c:numCache>
            </c:numRef>
          </c:val>
        </c:ser>
        <c:ser>
          <c:idx val="1"/>
          <c:order val="1"/>
          <c:tx>
            <c:strRef>
              <c:f>AllCombinedSingle!$A$227</c:f>
              <c:strCache>
                <c:ptCount val="1"/>
                <c:pt idx="0">
                  <c:v>Grass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cat>
            <c:multiLvlStrRef>
              <c:f>AllCombinedSingle!$B$224:$AN$225</c:f>
              <c:multiLvlStrCache>
                <c:ptCount val="39"/>
                <c:lvl>
                  <c:pt idx="0">
                    <c:v>2011-174</c:v>
                  </c:pt>
                  <c:pt idx="1">
                    <c:v>2011-175</c:v>
                  </c:pt>
                  <c:pt idx="2">
                    <c:v>2011-183</c:v>
                  </c:pt>
                  <c:pt idx="3">
                    <c:v>2011-184</c:v>
                  </c:pt>
                  <c:pt idx="4">
                    <c:v>2011-187</c:v>
                  </c:pt>
                  <c:pt idx="5">
                    <c:v>2011-189</c:v>
                  </c:pt>
                  <c:pt idx="6">
                    <c:v>2011-176</c:v>
                  </c:pt>
                  <c:pt idx="7">
                    <c:v>2011-177</c:v>
                  </c:pt>
                  <c:pt idx="8">
                    <c:v>2011-178</c:v>
                  </c:pt>
                  <c:pt idx="9">
                    <c:v>2011-186</c:v>
                  </c:pt>
                  <c:pt idx="10">
                    <c:v>2011-179</c:v>
                  </c:pt>
                  <c:pt idx="11">
                    <c:v>2011-166</c:v>
                  </c:pt>
                  <c:pt idx="12">
                    <c:v>2011-169</c:v>
                  </c:pt>
                  <c:pt idx="13">
                    <c:v>2011-171</c:v>
                  </c:pt>
                  <c:pt idx="14">
                    <c:v>2011-172</c:v>
                  </c:pt>
                  <c:pt idx="15">
                    <c:v>2011-191</c:v>
                  </c:pt>
                  <c:pt idx="16">
                    <c:v>2011-192</c:v>
                  </c:pt>
                  <c:pt idx="17">
                    <c:v>2011-148</c:v>
                  </c:pt>
                  <c:pt idx="18">
                    <c:v>2011-149</c:v>
                  </c:pt>
                  <c:pt idx="19">
                    <c:v>2011-150</c:v>
                  </c:pt>
                  <c:pt idx="20">
                    <c:v>2011-151</c:v>
                  </c:pt>
                  <c:pt idx="21">
                    <c:v>2011-152</c:v>
                  </c:pt>
                  <c:pt idx="22">
                    <c:v>2011-153</c:v>
                  </c:pt>
                  <c:pt idx="23">
                    <c:v>2011-154</c:v>
                  </c:pt>
                  <c:pt idx="24">
                    <c:v>2011-155</c:v>
                  </c:pt>
                  <c:pt idx="25">
                    <c:v>2011-156</c:v>
                  </c:pt>
                  <c:pt idx="26">
                    <c:v>2011-157</c:v>
                  </c:pt>
                  <c:pt idx="27">
                    <c:v>2011-158</c:v>
                  </c:pt>
                  <c:pt idx="28">
                    <c:v>2011-159</c:v>
                  </c:pt>
                  <c:pt idx="29">
                    <c:v>2011-160</c:v>
                  </c:pt>
                  <c:pt idx="30">
                    <c:v>2011-161</c:v>
                  </c:pt>
                  <c:pt idx="31">
                    <c:v>2011-162</c:v>
                  </c:pt>
                  <c:pt idx="32">
                    <c:v>2011-163</c:v>
                  </c:pt>
                  <c:pt idx="33">
                    <c:v>2011-164</c:v>
                  </c:pt>
                  <c:pt idx="34">
                    <c:v>2011-193</c:v>
                  </c:pt>
                  <c:pt idx="35">
                    <c:v>2011-167</c:v>
                  </c:pt>
                  <c:pt idx="36">
                    <c:v>2011-168</c:v>
                  </c:pt>
                  <c:pt idx="37">
                    <c:v>2011-194</c:v>
                  </c:pt>
                  <c:pt idx="38">
                    <c:v>2011-185</c:v>
                  </c:pt>
                </c:lvl>
                <c:lvl>
                  <c:pt idx="0">
                    <c:v>Ash</c:v>
                  </c:pt>
                  <c:pt idx="1">
                    <c:v>Ash</c:v>
                  </c:pt>
                  <c:pt idx="2">
                    <c:v>Ash</c:v>
                  </c:pt>
                  <c:pt idx="3">
                    <c:v>Ash</c:v>
                  </c:pt>
                  <c:pt idx="4">
                    <c:v>Ash spread</c:v>
                  </c:pt>
                  <c:pt idx="5">
                    <c:v>Ash spread</c:v>
                  </c:pt>
                  <c:pt idx="6">
                    <c:v>Ash/Clay</c:v>
                  </c:pt>
                  <c:pt idx="7">
                    <c:v>Fill</c:v>
                  </c:pt>
                  <c:pt idx="8">
                    <c:v>Fill</c:v>
                  </c:pt>
                  <c:pt idx="9">
                    <c:v>Fill</c:v>
                  </c:pt>
                  <c:pt idx="10">
                    <c:v>Fill</c:v>
                  </c:pt>
                  <c:pt idx="11">
                    <c:v>Fill of pit/post-hole</c:v>
                  </c:pt>
                  <c:pt idx="12">
                    <c:v>Fill/matrix</c:v>
                  </c:pt>
                  <c:pt idx="13">
                    <c:v>Fill/matrix</c:v>
                  </c:pt>
                  <c:pt idx="14">
                    <c:v>Fill/matrix</c:v>
                  </c:pt>
                  <c:pt idx="15">
                    <c:v>Fill/matrix layers</c:v>
                  </c:pt>
                  <c:pt idx="16">
                    <c:v>Fill/matrix layers</c:v>
                  </c:pt>
                  <c:pt idx="17">
                    <c:v>Floor</c:v>
                  </c:pt>
                  <c:pt idx="18">
                    <c:v>Floor</c:v>
                  </c:pt>
                  <c:pt idx="19">
                    <c:v>Floor</c:v>
                  </c:pt>
                  <c:pt idx="20">
                    <c:v>Floor</c:v>
                  </c:pt>
                  <c:pt idx="21">
                    <c:v>Floor</c:v>
                  </c:pt>
                  <c:pt idx="22">
                    <c:v>Floor</c:v>
                  </c:pt>
                  <c:pt idx="23">
                    <c:v>Floor</c:v>
                  </c:pt>
                  <c:pt idx="24">
                    <c:v>Floor</c:v>
                  </c:pt>
                  <c:pt idx="25">
                    <c:v>Floor</c:v>
                  </c:pt>
                  <c:pt idx="26">
                    <c:v>Floor</c:v>
                  </c:pt>
                  <c:pt idx="27">
                    <c:v>Floor</c:v>
                  </c:pt>
                  <c:pt idx="28">
                    <c:v>Floor</c:v>
                  </c:pt>
                  <c:pt idx="29">
                    <c:v>Floor</c:v>
                  </c:pt>
                  <c:pt idx="30">
                    <c:v>Floor</c:v>
                  </c:pt>
                  <c:pt idx="31">
                    <c:v>Floor</c:v>
                  </c:pt>
                  <c:pt idx="32">
                    <c:v>Floor</c:v>
                  </c:pt>
                  <c:pt idx="33">
                    <c:v>Floor</c:v>
                  </c:pt>
                  <c:pt idx="34">
                    <c:v>North of 'corridor'</c:v>
                  </c:pt>
                  <c:pt idx="35">
                    <c:v>Post-hole fill</c:v>
                  </c:pt>
                  <c:pt idx="36">
                    <c:v>Post-hole fill</c:v>
                  </c:pt>
                  <c:pt idx="37">
                    <c:v>South of 'corridor'</c:v>
                  </c:pt>
                  <c:pt idx="38">
                    <c:v>Upper fill</c:v>
                  </c:pt>
                </c:lvl>
              </c:multiLvlStrCache>
            </c:multiLvlStrRef>
          </c:cat>
          <c:val>
            <c:numRef>
              <c:f>AllCombinedSingle!$B$227:$AN$227</c:f>
              <c:numCache>
                <c:formatCode>General</c:formatCode>
                <c:ptCount val="39"/>
                <c:pt idx="0">
                  <c:v>88.709677419354833</c:v>
                </c:pt>
                <c:pt idx="1">
                  <c:v>83.647798742138363</c:v>
                </c:pt>
                <c:pt idx="2">
                  <c:v>87.765957446808514</c:v>
                </c:pt>
                <c:pt idx="3">
                  <c:v>96.551724137931032</c:v>
                </c:pt>
                <c:pt idx="4">
                  <c:v>80.000000000000014</c:v>
                </c:pt>
                <c:pt idx="5">
                  <c:v>72.674418604651152</c:v>
                </c:pt>
                <c:pt idx="6">
                  <c:v>82.872928176795583</c:v>
                </c:pt>
                <c:pt idx="7">
                  <c:v>90.963855421686745</c:v>
                </c:pt>
                <c:pt idx="8">
                  <c:v>97.126436781609186</c:v>
                </c:pt>
                <c:pt idx="9">
                  <c:v>98.148148148148138</c:v>
                </c:pt>
                <c:pt idx="10">
                  <c:v>85.353535353535349</c:v>
                </c:pt>
                <c:pt idx="11">
                  <c:v>99.310344827586206</c:v>
                </c:pt>
                <c:pt idx="12">
                  <c:v>96.363636363636374</c:v>
                </c:pt>
                <c:pt idx="13">
                  <c:v>99.509803921568633</c:v>
                </c:pt>
                <c:pt idx="14">
                  <c:v>86.50306748466258</c:v>
                </c:pt>
                <c:pt idx="15">
                  <c:v>91.061452513966501</c:v>
                </c:pt>
                <c:pt idx="16">
                  <c:v>88.505747126436788</c:v>
                </c:pt>
                <c:pt idx="17">
                  <c:v>99.444444444444429</c:v>
                </c:pt>
                <c:pt idx="18">
                  <c:v>100</c:v>
                </c:pt>
                <c:pt idx="19">
                  <c:v>95.42483660130722</c:v>
                </c:pt>
                <c:pt idx="20">
                  <c:v>96.610169491525426</c:v>
                </c:pt>
                <c:pt idx="21">
                  <c:v>94.413407821229058</c:v>
                </c:pt>
                <c:pt idx="22">
                  <c:v>99.453551912568315</c:v>
                </c:pt>
                <c:pt idx="23">
                  <c:v>80</c:v>
                </c:pt>
                <c:pt idx="24">
                  <c:v>80.625000000000014</c:v>
                </c:pt>
                <c:pt idx="25">
                  <c:v>83.544303797468359</c:v>
                </c:pt>
                <c:pt idx="26">
                  <c:v>86.861313868613138</c:v>
                </c:pt>
                <c:pt idx="27">
                  <c:v>78.658536585365852</c:v>
                </c:pt>
                <c:pt idx="28">
                  <c:v>78.767123287671239</c:v>
                </c:pt>
                <c:pt idx="29">
                  <c:v>81.560283687943269</c:v>
                </c:pt>
                <c:pt idx="30">
                  <c:v>82.317073170731703</c:v>
                </c:pt>
                <c:pt idx="31">
                  <c:v>83.471074380165291</c:v>
                </c:pt>
                <c:pt idx="32">
                  <c:v>83.802816901408463</c:v>
                </c:pt>
                <c:pt idx="33">
                  <c:v>90.849673202614383</c:v>
                </c:pt>
                <c:pt idx="34">
                  <c:v>93.125</c:v>
                </c:pt>
                <c:pt idx="35">
                  <c:v>90.131578947368425</c:v>
                </c:pt>
                <c:pt idx="36">
                  <c:v>72.774869109947645</c:v>
                </c:pt>
                <c:pt idx="37">
                  <c:v>91.279069767441854</c:v>
                </c:pt>
                <c:pt idx="38">
                  <c:v>89.932885906040283</c:v>
                </c:pt>
              </c:numCache>
            </c:numRef>
          </c:val>
        </c:ser>
        <c:gapWidth val="55"/>
        <c:overlap val="100"/>
        <c:axId val="104150912"/>
        <c:axId val="104152448"/>
      </c:barChart>
      <c:catAx>
        <c:axId val="104150912"/>
        <c:scaling>
          <c:orientation val="minMax"/>
        </c:scaling>
        <c:axPos val="b"/>
        <c:majorTickMark val="none"/>
        <c:tickLblPos val="nextTo"/>
        <c:crossAx val="104152448"/>
        <c:crosses val="autoZero"/>
        <c:auto val="1"/>
        <c:lblAlgn val="ctr"/>
        <c:lblOffset val="100"/>
      </c:catAx>
      <c:valAx>
        <c:axId val="104152448"/>
        <c:scaling>
          <c:orientation val="minMax"/>
        </c:scaling>
        <c:axPos val="l"/>
        <c:majorGridlines/>
        <c:numFmt formatCode="0%" sourceLinked="1"/>
        <c:majorTickMark val="none"/>
        <c:tickLblPos val="nextTo"/>
        <c:crossAx val="10415091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percentStacked"/>
        <c:ser>
          <c:idx val="0"/>
          <c:order val="0"/>
          <c:tx>
            <c:strRef>
              <c:f>AllCombinedSingle!$A$184</c:f>
              <c:strCache>
                <c:ptCount val="1"/>
                <c:pt idx="0">
                  <c:v>Psilate</c:v>
                </c:pt>
              </c:strCache>
            </c:strRef>
          </c:tx>
          <c:cat>
            <c:multiLvlStrRef>
              <c:f>AllCombinedSingle!$B$178:$BG$180</c:f>
              <c:multiLvlStrCache>
                <c:ptCount val="58"/>
                <c:lvl>
                  <c:pt idx="0">
                    <c:v>2010-018</c:v>
                  </c:pt>
                  <c:pt idx="1">
                    <c:v>2011-214</c:v>
                  </c:pt>
                  <c:pt idx="2">
                    <c:v>2009-063</c:v>
                  </c:pt>
                  <c:pt idx="3">
                    <c:v>2011-037</c:v>
                  </c:pt>
                  <c:pt idx="4">
                    <c:v>2011-040</c:v>
                  </c:pt>
                  <c:pt idx="5">
                    <c:v>2010-015</c:v>
                  </c:pt>
                  <c:pt idx="6">
                    <c:v>2010-061</c:v>
                  </c:pt>
                  <c:pt idx="7">
                    <c:v>2011-036</c:v>
                  </c:pt>
                  <c:pt idx="8">
                    <c:v>2010-041</c:v>
                  </c:pt>
                  <c:pt idx="9">
                    <c:v>2011-038</c:v>
                  </c:pt>
                  <c:pt idx="10">
                    <c:v>2011-039</c:v>
                  </c:pt>
                  <c:pt idx="11">
                    <c:v>2011-012</c:v>
                  </c:pt>
                  <c:pt idx="12">
                    <c:v>2010-039</c:v>
                  </c:pt>
                  <c:pt idx="13">
                    <c:v>2011-013</c:v>
                  </c:pt>
                  <c:pt idx="14">
                    <c:v>2011-014</c:v>
                  </c:pt>
                  <c:pt idx="15">
                    <c:v>2011-030</c:v>
                  </c:pt>
                  <c:pt idx="16">
                    <c:v>2011-031</c:v>
                  </c:pt>
                  <c:pt idx="17">
                    <c:v>2011-209</c:v>
                  </c:pt>
                  <c:pt idx="18">
                    <c:v>2010-012</c:v>
                  </c:pt>
                  <c:pt idx="19">
                    <c:v>2010-060</c:v>
                  </c:pt>
                  <c:pt idx="20">
                    <c:v>2011-240</c:v>
                  </c:pt>
                  <c:pt idx="21">
                    <c:v>2011-246</c:v>
                  </c:pt>
                  <c:pt idx="22">
                    <c:v>2009-066</c:v>
                  </c:pt>
                  <c:pt idx="23">
                    <c:v>2009-065</c:v>
                  </c:pt>
                  <c:pt idx="24">
                    <c:v>2011-129</c:v>
                  </c:pt>
                  <c:pt idx="25">
                    <c:v>2011-017</c:v>
                  </c:pt>
                  <c:pt idx="26">
                    <c:v>2011-027</c:v>
                  </c:pt>
                  <c:pt idx="27">
                    <c:v>2011-029</c:v>
                  </c:pt>
                  <c:pt idx="28">
                    <c:v>2009-064</c:v>
                  </c:pt>
                  <c:pt idx="29">
                    <c:v>2009-044</c:v>
                  </c:pt>
                  <c:pt idx="30">
                    <c:v>2011-212</c:v>
                  </c:pt>
                  <c:pt idx="31">
                    <c:v>2011-118</c:v>
                  </c:pt>
                  <c:pt idx="32">
                    <c:v>2011-116</c:v>
                  </c:pt>
                  <c:pt idx="33">
                    <c:v>2011-119</c:v>
                  </c:pt>
                  <c:pt idx="34">
                    <c:v>2010-009</c:v>
                  </c:pt>
                  <c:pt idx="35">
                    <c:v>2011-117</c:v>
                  </c:pt>
                  <c:pt idx="36">
                    <c:v>2011-123</c:v>
                  </c:pt>
                  <c:pt idx="37">
                    <c:v>2011-122</c:v>
                  </c:pt>
                  <c:pt idx="38">
                    <c:v>2010-003</c:v>
                  </c:pt>
                  <c:pt idx="39">
                    <c:v>2011-213</c:v>
                  </c:pt>
                  <c:pt idx="40">
                    <c:v>2009-051</c:v>
                  </c:pt>
                  <c:pt idx="41">
                    <c:v>2009-062</c:v>
                  </c:pt>
                  <c:pt idx="42">
                    <c:v>2011-204</c:v>
                  </c:pt>
                  <c:pt idx="43">
                    <c:v>2011-007</c:v>
                  </c:pt>
                  <c:pt idx="44">
                    <c:v>2011-239</c:v>
                  </c:pt>
                  <c:pt idx="45">
                    <c:v>2011-132</c:v>
                  </c:pt>
                  <c:pt idx="46">
                    <c:v>2011-133</c:v>
                  </c:pt>
                  <c:pt idx="47">
                    <c:v>2011-134</c:v>
                  </c:pt>
                  <c:pt idx="48">
                    <c:v>2010-027</c:v>
                  </c:pt>
                  <c:pt idx="49">
                    <c:v>2010-030</c:v>
                  </c:pt>
                  <c:pt idx="50">
                    <c:v>2010-033</c:v>
                  </c:pt>
                  <c:pt idx="51">
                    <c:v>2011-032</c:v>
                  </c:pt>
                  <c:pt idx="52">
                    <c:v>2011-033</c:v>
                  </c:pt>
                  <c:pt idx="53">
                    <c:v>2011-034</c:v>
                  </c:pt>
                  <c:pt idx="54">
                    <c:v>2012-013</c:v>
                  </c:pt>
                  <c:pt idx="55">
                    <c:v>2010-069</c:v>
                  </c:pt>
                  <c:pt idx="56">
                    <c:v>2010-024</c:v>
                  </c:pt>
                  <c:pt idx="57">
                    <c:v>2010-006</c:v>
                  </c:pt>
                </c:lvl>
                <c:lvl>
                  <c:pt idx="0">
                    <c:v>Ash</c:v>
                  </c:pt>
                  <c:pt idx="1">
                    <c:v>Ash deposit</c:v>
                  </c:pt>
                  <c:pt idx="2">
                    <c:v>Ash dump</c:v>
                  </c:pt>
                  <c:pt idx="3">
                    <c:v>Ash dump</c:v>
                  </c:pt>
                  <c:pt idx="4">
                    <c:v>Ash dump</c:v>
                  </c:pt>
                  <c:pt idx="5">
                    <c:v>Ash/charcoal</c:v>
                  </c:pt>
                  <c:pt idx="6">
                    <c:v>Ashy fill</c:v>
                  </c:pt>
                  <c:pt idx="7">
                    <c:v>Ashy lens</c:v>
                  </c:pt>
                  <c:pt idx="8">
                    <c:v>Burned soil</c:v>
                  </c:pt>
                  <c:pt idx="9">
                    <c:v>Burning layer</c:v>
                  </c:pt>
                  <c:pt idx="10">
                    <c:v>Burning layer</c:v>
                  </c:pt>
                  <c:pt idx="11">
                    <c:v>Burning layer</c:v>
                  </c:pt>
                  <c:pt idx="12">
                    <c:v>Burning waste dump</c:v>
                  </c:pt>
                  <c:pt idx="13">
                    <c:v>Burnt feature</c:v>
                  </c:pt>
                  <c:pt idx="14">
                    <c:v>Burnt feature</c:v>
                  </c:pt>
                  <c:pt idx="15">
                    <c:v>Clay surface</c:v>
                  </c:pt>
                  <c:pt idx="16">
                    <c:v>Clay surface</c:v>
                  </c:pt>
                  <c:pt idx="17">
                    <c:v>Fill</c:v>
                  </c:pt>
                  <c:pt idx="18">
                    <c:v>Fill</c:v>
                  </c:pt>
                  <c:pt idx="19">
                    <c:v>Fill</c:v>
                  </c:pt>
                  <c:pt idx="20">
                    <c:v>Firepit</c:v>
                  </c:pt>
                  <c:pt idx="21">
                    <c:v>Firepit</c:v>
                  </c:pt>
                  <c:pt idx="22">
                    <c:v>Firepit/post-hole</c:v>
                  </c:pt>
                  <c:pt idx="23">
                    <c:v>Fireplace</c:v>
                  </c:pt>
                  <c:pt idx="24">
                    <c:v>Floor</c:v>
                  </c:pt>
                  <c:pt idx="25">
                    <c:v>Floor</c:v>
                  </c:pt>
                  <c:pt idx="26">
                    <c:v>Floor</c:v>
                  </c:pt>
                  <c:pt idx="27">
                    <c:v>Floor</c:v>
                  </c:pt>
                  <c:pt idx="28">
                    <c:v>Hearth</c:v>
                  </c:pt>
                  <c:pt idx="29">
                    <c:v>Hearth?</c:v>
                  </c:pt>
                  <c:pt idx="30">
                    <c:v>Inside fireplace</c:v>
                  </c:pt>
                  <c:pt idx="31">
                    <c:v>Mud brick</c:v>
                  </c:pt>
                  <c:pt idx="32">
                    <c:v>Mud brick</c:v>
                  </c:pt>
                  <c:pt idx="33">
                    <c:v>Mud brick</c:v>
                  </c:pt>
                  <c:pt idx="34">
                    <c:v>Mudbrick</c:v>
                  </c:pt>
                  <c:pt idx="35">
                    <c:v>Mudbrick</c:v>
                  </c:pt>
                  <c:pt idx="36">
                    <c:v>Offsite subsoil</c:v>
                  </c:pt>
                  <c:pt idx="37">
                    <c:v>Offsite topsoil</c:v>
                  </c:pt>
                  <c:pt idx="38">
                    <c:v>Onsite topsoil</c:v>
                  </c:pt>
                  <c:pt idx="39">
                    <c:v>Outside fireplace</c:v>
                  </c:pt>
                  <c:pt idx="40">
                    <c:v>Pit</c:v>
                  </c:pt>
                  <c:pt idx="41">
                    <c:v>Pit fill</c:v>
                  </c:pt>
                  <c:pt idx="42">
                    <c:v>Pit fill</c:v>
                  </c:pt>
                  <c:pt idx="43">
                    <c:v>Pit fill</c:v>
                  </c:pt>
                  <c:pt idx="44">
                    <c:v>Pithouse fill</c:v>
                  </c:pt>
                  <c:pt idx="45">
                    <c:v>Pithouse fill</c:v>
                  </c:pt>
                  <c:pt idx="46">
                    <c:v>Pithouse fill</c:v>
                  </c:pt>
                  <c:pt idx="47">
                    <c:v>Pithouse fill</c:v>
                  </c:pt>
                  <c:pt idx="48">
                    <c:v>Pithouse fill?</c:v>
                  </c:pt>
                  <c:pt idx="49">
                    <c:v>Pithouse fill?</c:v>
                  </c:pt>
                  <c:pt idx="50">
                    <c:v>Pithouse floor?</c:v>
                  </c:pt>
                  <c:pt idx="51">
                    <c:v>Plaster floor</c:v>
                  </c:pt>
                  <c:pt idx="52">
                    <c:v>Plaster floor</c:v>
                  </c:pt>
                  <c:pt idx="53">
                    <c:v>Plaster floor</c:v>
                  </c:pt>
                  <c:pt idx="54">
                    <c:v>Platform</c:v>
                  </c:pt>
                  <c:pt idx="55">
                    <c:v>Storage pit fill</c:v>
                  </c:pt>
                  <c:pt idx="56">
                    <c:v>Topsoil</c:v>
                  </c:pt>
                  <c:pt idx="57">
                    <c:v>Topsoil base</c:v>
                  </c:pt>
                </c:lvl>
                <c:lvl>
                  <c:pt idx="18">
                    <c:v>Stratum 5 (Phase 2)</c:v>
                  </c:pt>
                  <c:pt idx="29">
                    <c:v>Stratum 6 (Phase 1)</c:v>
                  </c:pt>
                  <c:pt idx="34">
                    <c:v>Stratum 4 (Phase 3)</c:v>
                  </c:pt>
                  <c:pt idx="37">
                    <c:v>Offsite</c:v>
                  </c:pt>
                  <c:pt idx="38">
                    <c:v>Stratum 2 (Phase 5)</c:v>
                  </c:pt>
                  <c:pt idx="54">
                    <c:v>(Phase 6)</c:v>
                  </c:pt>
                  <c:pt idx="56">
                    <c:v>Profile 2 - new pithouse offiste</c:v>
                  </c:pt>
                  <c:pt idx="57">
                    <c:v>Stratum 3 (Phase 4)</c:v>
                  </c:pt>
                </c:lvl>
              </c:multiLvlStrCache>
            </c:multiLvlStrRef>
          </c:cat>
          <c:val>
            <c:numRef>
              <c:f>AllCombinedSingle!$B$184:$BG$184</c:f>
              <c:numCache>
                <c:formatCode>General</c:formatCode>
                <c:ptCount val="58"/>
                <c:pt idx="0">
                  <c:v>121389.57891185385</c:v>
                </c:pt>
                <c:pt idx="1">
                  <c:v>2224698.203058308</c:v>
                </c:pt>
                <c:pt idx="2">
                  <c:v>263117.92905081494</c:v>
                </c:pt>
                <c:pt idx="3">
                  <c:v>278244.96084357769</c:v>
                </c:pt>
                <c:pt idx="4">
                  <c:v>481678.05023700226</c:v>
                </c:pt>
                <c:pt idx="5">
                  <c:v>270213.42989196029</c:v>
                </c:pt>
                <c:pt idx="6">
                  <c:v>293933.4443232374</c:v>
                </c:pt>
                <c:pt idx="7">
                  <c:v>1190934.393638171</c:v>
                </c:pt>
                <c:pt idx="8">
                  <c:v>83451.19860248678</c:v>
                </c:pt>
                <c:pt idx="9">
                  <c:v>58046.636487562566</c:v>
                </c:pt>
                <c:pt idx="10">
                  <c:v>104500.263234864</c:v>
                </c:pt>
                <c:pt idx="11">
                  <c:v>156746.63160619306</c:v>
                </c:pt>
                <c:pt idx="12">
                  <c:v>24162.571697275675</c:v>
                </c:pt>
                <c:pt idx="13">
                  <c:v>64538.504090532653</c:v>
                </c:pt>
                <c:pt idx="14">
                  <c:v>343411.15014241275</c:v>
                </c:pt>
                <c:pt idx="15">
                  <c:v>88910.266744512846</c:v>
                </c:pt>
                <c:pt idx="16">
                  <c:v>1134114.7411936063</c:v>
                </c:pt>
                <c:pt idx="17">
                  <c:v>187922.00778158655</c:v>
                </c:pt>
                <c:pt idx="18">
                  <c:v>2318.9872350293563</c:v>
                </c:pt>
                <c:pt idx="19">
                  <c:v>114335.39985761749</c:v>
                </c:pt>
                <c:pt idx="20">
                  <c:v>575162.44581789454</c:v>
                </c:pt>
                <c:pt idx="21">
                  <c:v>717533.54219852271</c:v>
                </c:pt>
                <c:pt idx="22">
                  <c:v>353501.6761978342</c:v>
                </c:pt>
                <c:pt idx="23">
                  <c:v>304150.08479515108</c:v>
                </c:pt>
                <c:pt idx="24">
                  <c:v>71061.590047845151</c:v>
                </c:pt>
                <c:pt idx="25">
                  <c:v>286958.91432645003</c:v>
                </c:pt>
                <c:pt idx="26">
                  <c:v>246976.30377546887</c:v>
                </c:pt>
                <c:pt idx="27">
                  <c:v>331041.55193148489</c:v>
                </c:pt>
                <c:pt idx="28">
                  <c:v>119653.64424984131</c:v>
                </c:pt>
                <c:pt idx="29">
                  <c:v>76376.922266738417</c:v>
                </c:pt>
                <c:pt idx="30">
                  <c:v>211012.78277389111</c:v>
                </c:pt>
                <c:pt idx="31">
                  <c:v>419269.75697949197</c:v>
                </c:pt>
                <c:pt idx="32">
                  <c:v>88367.823196503552</c:v>
                </c:pt>
                <c:pt idx="33">
                  <c:v>26521.325148650692</c:v>
                </c:pt>
                <c:pt idx="34">
                  <c:v>197298.22734529356</c:v>
                </c:pt>
                <c:pt idx="35">
                  <c:v>618825.77603807987</c:v>
                </c:pt>
                <c:pt idx="36">
                  <c:v>28053.824984382649</c:v>
                </c:pt>
                <c:pt idx="37">
                  <c:v>2360.1941115035552</c:v>
                </c:pt>
                <c:pt idx="38">
                  <c:v>103387.00094887636</c:v>
                </c:pt>
                <c:pt idx="39">
                  <c:v>242641.17990724125</c:v>
                </c:pt>
                <c:pt idx="40">
                  <c:v>322473.42995169089</c:v>
                </c:pt>
                <c:pt idx="41">
                  <c:v>119310.35883272751</c:v>
                </c:pt>
                <c:pt idx="42">
                  <c:v>177320.7438900336</c:v>
                </c:pt>
                <c:pt idx="43">
                  <c:v>238818.46510760405</c:v>
                </c:pt>
                <c:pt idx="44">
                  <c:v>257472.40091056333</c:v>
                </c:pt>
                <c:pt idx="45">
                  <c:v>27123.221495281639</c:v>
                </c:pt>
                <c:pt idx="46">
                  <c:v>130445.95354408228</c:v>
                </c:pt>
                <c:pt idx="47">
                  <c:v>33174.077354919027</c:v>
                </c:pt>
                <c:pt idx="48">
                  <c:v>13305.583622591588</c:v>
                </c:pt>
                <c:pt idx="49">
                  <c:v>12147.219485985492</c:v>
                </c:pt>
                <c:pt idx="50">
                  <c:v>49959.953125508007</c:v>
                </c:pt>
                <c:pt idx="51">
                  <c:v>269019.56408498663</c:v>
                </c:pt>
                <c:pt idx="52">
                  <c:v>96948.128376938141</c:v>
                </c:pt>
                <c:pt idx="53">
                  <c:v>132401.1757077254</c:v>
                </c:pt>
                <c:pt idx="54">
                  <c:v>188800.54804386664</c:v>
                </c:pt>
                <c:pt idx="55">
                  <c:v>288363.20180010615</c:v>
                </c:pt>
                <c:pt idx="56">
                  <c:v>32151.949888866435</c:v>
                </c:pt>
                <c:pt idx="57">
                  <c:v>150490.65401162664</c:v>
                </c:pt>
              </c:numCache>
            </c:numRef>
          </c:val>
        </c:ser>
        <c:ser>
          <c:idx val="1"/>
          <c:order val="1"/>
          <c:tx>
            <c:strRef>
              <c:f>AllCombinedSingle!$A$187</c:f>
              <c:strCache>
                <c:ptCount val="1"/>
                <c:pt idx="0">
                  <c:v>Dendritic</c:v>
                </c:pt>
              </c:strCache>
            </c:strRef>
          </c:tx>
          <c:cat>
            <c:multiLvlStrRef>
              <c:f>AllCombinedSingle!$B$178:$BG$180</c:f>
              <c:multiLvlStrCache>
                <c:ptCount val="58"/>
                <c:lvl>
                  <c:pt idx="0">
                    <c:v>2010-018</c:v>
                  </c:pt>
                  <c:pt idx="1">
                    <c:v>2011-214</c:v>
                  </c:pt>
                  <c:pt idx="2">
                    <c:v>2009-063</c:v>
                  </c:pt>
                  <c:pt idx="3">
                    <c:v>2011-037</c:v>
                  </c:pt>
                  <c:pt idx="4">
                    <c:v>2011-040</c:v>
                  </c:pt>
                  <c:pt idx="5">
                    <c:v>2010-015</c:v>
                  </c:pt>
                  <c:pt idx="6">
                    <c:v>2010-061</c:v>
                  </c:pt>
                  <c:pt idx="7">
                    <c:v>2011-036</c:v>
                  </c:pt>
                  <c:pt idx="8">
                    <c:v>2010-041</c:v>
                  </c:pt>
                  <c:pt idx="9">
                    <c:v>2011-038</c:v>
                  </c:pt>
                  <c:pt idx="10">
                    <c:v>2011-039</c:v>
                  </c:pt>
                  <c:pt idx="11">
                    <c:v>2011-012</c:v>
                  </c:pt>
                  <c:pt idx="12">
                    <c:v>2010-039</c:v>
                  </c:pt>
                  <c:pt idx="13">
                    <c:v>2011-013</c:v>
                  </c:pt>
                  <c:pt idx="14">
                    <c:v>2011-014</c:v>
                  </c:pt>
                  <c:pt idx="15">
                    <c:v>2011-030</c:v>
                  </c:pt>
                  <c:pt idx="16">
                    <c:v>2011-031</c:v>
                  </c:pt>
                  <c:pt idx="17">
                    <c:v>2011-209</c:v>
                  </c:pt>
                  <c:pt idx="18">
                    <c:v>2010-012</c:v>
                  </c:pt>
                  <c:pt idx="19">
                    <c:v>2010-060</c:v>
                  </c:pt>
                  <c:pt idx="20">
                    <c:v>2011-240</c:v>
                  </c:pt>
                  <c:pt idx="21">
                    <c:v>2011-246</c:v>
                  </c:pt>
                  <c:pt idx="22">
                    <c:v>2009-066</c:v>
                  </c:pt>
                  <c:pt idx="23">
                    <c:v>2009-065</c:v>
                  </c:pt>
                  <c:pt idx="24">
                    <c:v>2011-129</c:v>
                  </c:pt>
                  <c:pt idx="25">
                    <c:v>2011-017</c:v>
                  </c:pt>
                  <c:pt idx="26">
                    <c:v>2011-027</c:v>
                  </c:pt>
                  <c:pt idx="27">
                    <c:v>2011-029</c:v>
                  </c:pt>
                  <c:pt idx="28">
                    <c:v>2009-064</c:v>
                  </c:pt>
                  <c:pt idx="29">
                    <c:v>2009-044</c:v>
                  </c:pt>
                  <c:pt idx="30">
                    <c:v>2011-212</c:v>
                  </c:pt>
                  <c:pt idx="31">
                    <c:v>2011-118</c:v>
                  </c:pt>
                  <c:pt idx="32">
                    <c:v>2011-116</c:v>
                  </c:pt>
                  <c:pt idx="33">
                    <c:v>2011-119</c:v>
                  </c:pt>
                  <c:pt idx="34">
                    <c:v>2010-009</c:v>
                  </c:pt>
                  <c:pt idx="35">
                    <c:v>2011-117</c:v>
                  </c:pt>
                  <c:pt idx="36">
                    <c:v>2011-123</c:v>
                  </c:pt>
                  <c:pt idx="37">
                    <c:v>2011-122</c:v>
                  </c:pt>
                  <c:pt idx="38">
                    <c:v>2010-003</c:v>
                  </c:pt>
                  <c:pt idx="39">
                    <c:v>2011-213</c:v>
                  </c:pt>
                  <c:pt idx="40">
                    <c:v>2009-051</c:v>
                  </c:pt>
                  <c:pt idx="41">
                    <c:v>2009-062</c:v>
                  </c:pt>
                  <c:pt idx="42">
                    <c:v>2011-204</c:v>
                  </c:pt>
                  <c:pt idx="43">
                    <c:v>2011-007</c:v>
                  </c:pt>
                  <c:pt idx="44">
                    <c:v>2011-239</c:v>
                  </c:pt>
                  <c:pt idx="45">
                    <c:v>2011-132</c:v>
                  </c:pt>
                  <c:pt idx="46">
                    <c:v>2011-133</c:v>
                  </c:pt>
                  <c:pt idx="47">
                    <c:v>2011-134</c:v>
                  </c:pt>
                  <c:pt idx="48">
                    <c:v>2010-027</c:v>
                  </c:pt>
                  <c:pt idx="49">
                    <c:v>2010-030</c:v>
                  </c:pt>
                  <c:pt idx="50">
                    <c:v>2010-033</c:v>
                  </c:pt>
                  <c:pt idx="51">
                    <c:v>2011-032</c:v>
                  </c:pt>
                  <c:pt idx="52">
                    <c:v>2011-033</c:v>
                  </c:pt>
                  <c:pt idx="53">
                    <c:v>2011-034</c:v>
                  </c:pt>
                  <c:pt idx="54">
                    <c:v>2012-013</c:v>
                  </c:pt>
                  <c:pt idx="55">
                    <c:v>2010-069</c:v>
                  </c:pt>
                  <c:pt idx="56">
                    <c:v>2010-024</c:v>
                  </c:pt>
                  <c:pt idx="57">
                    <c:v>2010-006</c:v>
                  </c:pt>
                </c:lvl>
                <c:lvl>
                  <c:pt idx="0">
                    <c:v>Ash</c:v>
                  </c:pt>
                  <c:pt idx="1">
                    <c:v>Ash deposit</c:v>
                  </c:pt>
                  <c:pt idx="2">
                    <c:v>Ash dump</c:v>
                  </c:pt>
                  <c:pt idx="3">
                    <c:v>Ash dump</c:v>
                  </c:pt>
                  <c:pt idx="4">
                    <c:v>Ash dump</c:v>
                  </c:pt>
                  <c:pt idx="5">
                    <c:v>Ash/charcoal</c:v>
                  </c:pt>
                  <c:pt idx="6">
                    <c:v>Ashy fill</c:v>
                  </c:pt>
                  <c:pt idx="7">
                    <c:v>Ashy lens</c:v>
                  </c:pt>
                  <c:pt idx="8">
                    <c:v>Burned soil</c:v>
                  </c:pt>
                  <c:pt idx="9">
                    <c:v>Burning layer</c:v>
                  </c:pt>
                  <c:pt idx="10">
                    <c:v>Burning layer</c:v>
                  </c:pt>
                  <c:pt idx="11">
                    <c:v>Burning layer</c:v>
                  </c:pt>
                  <c:pt idx="12">
                    <c:v>Burning waste dump</c:v>
                  </c:pt>
                  <c:pt idx="13">
                    <c:v>Burnt feature</c:v>
                  </c:pt>
                  <c:pt idx="14">
                    <c:v>Burnt feature</c:v>
                  </c:pt>
                  <c:pt idx="15">
                    <c:v>Clay surface</c:v>
                  </c:pt>
                  <c:pt idx="16">
                    <c:v>Clay surface</c:v>
                  </c:pt>
                  <c:pt idx="17">
                    <c:v>Fill</c:v>
                  </c:pt>
                  <c:pt idx="18">
                    <c:v>Fill</c:v>
                  </c:pt>
                  <c:pt idx="19">
                    <c:v>Fill</c:v>
                  </c:pt>
                  <c:pt idx="20">
                    <c:v>Firepit</c:v>
                  </c:pt>
                  <c:pt idx="21">
                    <c:v>Firepit</c:v>
                  </c:pt>
                  <c:pt idx="22">
                    <c:v>Firepit/post-hole</c:v>
                  </c:pt>
                  <c:pt idx="23">
                    <c:v>Fireplace</c:v>
                  </c:pt>
                  <c:pt idx="24">
                    <c:v>Floor</c:v>
                  </c:pt>
                  <c:pt idx="25">
                    <c:v>Floor</c:v>
                  </c:pt>
                  <c:pt idx="26">
                    <c:v>Floor</c:v>
                  </c:pt>
                  <c:pt idx="27">
                    <c:v>Floor</c:v>
                  </c:pt>
                  <c:pt idx="28">
                    <c:v>Hearth</c:v>
                  </c:pt>
                  <c:pt idx="29">
                    <c:v>Hearth?</c:v>
                  </c:pt>
                  <c:pt idx="30">
                    <c:v>Inside fireplace</c:v>
                  </c:pt>
                  <c:pt idx="31">
                    <c:v>Mud brick</c:v>
                  </c:pt>
                  <c:pt idx="32">
                    <c:v>Mud brick</c:v>
                  </c:pt>
                  <c:pt idx="33">
                    <c:v>Mud brick</c:v>
                  </c:pt>
                  <c:pt idx="34">
                    <c:v>Mudbrick</c:v>
                  </c:pt>
                  <c:pt idx="35">
                    <c:v>Mudbrick</c:v>
                  </c:pt>
                  <c:pt idx="36">
                    <c:v>Offsite subsoil</c:v>
                  </c:pt>
                  <c:pt idx="37">
                    <c:v>Offsite topsoil</c:v>
                  </c:pt>
                  <c:pt idx="38">
                    <c:v>Onsite topsoil</c:v>
                  </c:pt>
                  <c:pt idx="39">
                    <c:v>Outside fireplace</c:v>
                  </c:pt>
                  <c:pt idx="40">
                    <c:v>Pit</c:v>
                  </c:pt>
                  <c:pt idx="41">
                    <c:v>Pit fill</c:v>
                  </c:pt>
                  <c:pt idx="42">
                    <c:v>Pit fill</c:v>
                  </c:pt>
                  <c:pt idx="43">
                    <c:v>Pit fill</c:v>
                  </c:pt>
                  <c:pt idx="44">
                    <c:v>Pithouse fill</c:v>
                  </c:pt>
                  <c:pt idx="45">
                    <c:v>Pithouse fill</c:v>
                  </c:pt>
                  <c:pt idx="46">
                    <c:v>Pithouse fill</c:v>
                  </c:pt>
                  <c:pt idx="47">
                    <c:v>Pithouse fill</c:v>
                  </c:pt>
                  <c:pt idx="48">
                    <c:v>Pithouse fill?</c:v>
                  </c:pt>
                  <c:pt idx="49">
                    <c:v>Pithouse fill?</c:v>
                  </c:pt>
                  <c:pt idx="50">
                    <c:v>Pithouse floor?</c:v>
                  </c:pt>
                  <c:pt idx="51">
                    <c:v>Plaster floor</c:v>
                  </c:pt>
                  <c:pt idx="52">
                    <c:v>Plaster floor</c:v>
                  </c:pt>
                  <c:pt idx="53">
                    <c:v>Plaster floor</c:v>
                  </c:pt>
                  <c:pt idx="54">
                    <c:v>Platform</c:v>
                  </c:pt>
                  <c:pt idx="55">
                    <c:v>Storage pit fill</c:v>
                  </c:pt>
                  <c:pt idx="56">
                    <c:v>Topsoil</c:v>
                  </c:pt>
                  <c:pt idx="57">
                    <c:v>Topsoil base</c:v>
                  </c:pt>
                </c:lvl>
                <c:lvl>
                  <c:pt idx="18">
                    <c:v>Stratum 5 (Phase 2)</c:v>
                  </c:pt>
                  <c:pt idx="29">
                    <c:v>Stratum 6 (Phase 1)</c:v>
                  </c:pt>
                  <c:pt idx="34">
                    <c:v>Stratum 4 (Phase 3)</c:v>
                  </c:pt>
                  <c:pt idx="37">
                    <c:v>Offsite</c:v>
                  </c:pt>
                  <c:pt idx="38">
                    <c:v>Stratum 2 (Phase 5)</c:v>
                  </c:pt>
                  <c:pt idx="54">
                    <c:v>(Phase 6)</c:v>
                  </c:pt>
                  <c:pt idx="56">
                    <c:v>Profile 2 - new pithouse offiste</c:v>
                  </c:pt>
                  <c:pt idx="57">
                    <c:v>Stratum 3 (Phase 4)</c:v>
                  </c:pt>
                </c:lvl>
              </c:multiLvlStrCache>
            </c:multiLvlStrRef>
          </c:cat>
          <c:val>
            <c:numRef>
              <c:f>AllCombinedSingle!$B$187:$BG$187</c:f>
              <c:numCache>
                <c:formatCode>General</c:formatCode>
                <c:ptCount val="58"/>
                <c:pt idx="0">
                  <c:v>20231.596485308975</c:v>
                </c:pt>
                <c:pt idx="1">
                  <c:v>570940.24680257472</c:v>
                </c:pt>
                <c:pt idx="2">
                  <c:v>60297.858740811753</c:v>
                </c:pt>
                <c:pt idx="3">
                  <c:v>8104.2221604925544</c:v>
                </c:pt>
                <c:pt idx="4">
                  <c:v>43394.418940270472</c:v>
                </c:pt>
                <c:pt idx="5">
                  <c:v>26753.80493979805</c:v>
                </c:pt>
                <c:pt idx="6">
                  <c:v>82565.574248100398</c:v>
                </c:pt>
                <c:pt idx="7">
                  <c:v>209395.05822209601</c:v>
                </c:pt>
                <c:pt idx="8">
                  <c:v>12312.471924957064</c:v>
                </c:pt>
                <c:pt idx="9">
                  <c:v>22366.593875941537</c:v>
                </c:pt>
                <c:pt idx="10">
                  <c:v>9131.0909622696709</c:v>
                </c:pt>
                <c:pt idx="11">
                  <c:v>39658.786310000607</c:v>
                </c:pt>
                <c:pt idx="12">
                  <c:v>3075.2363978350859</c:v>
                </c:pt>
                <c:pt idx="13">
                  <c:v>4544.9650767980729</c:v>
                </c:pt>
                <c:pt idx="14">
                  <c:v>28280.918247022229</c:v>
                </c:pt>
                <c:pt idx="15">
                  <c:v>9611.9207291365237</c:v>
                </c:pt>
                <c:pt idx="16">
                  <c:v>81008.195799543304</c:v>
                </c:pt>
                <c:pt idx="17">
                  <c:v>17083.818889235139</c:v>
                </c:pt>
                <c:pt idx="18">
                  <c:v>143.93713872596004</c:v>
                </c:pt>
                <c:pt idx="19">
                  <c:v>40171.897247271001</c:v>
                </c:pt>
                <c:pt idx="20">
                  <c:v>178300.35820354731</c:v>
                </c:pt>
                <c:pt idx="21">
                  <c:v>42207.85542344251</c:v>
                </c:pt>
                <c:pt idx="22">
                  <c:v>32883.876855612485</c:v>
                </c:pt>
                <c:pt idx="23">
                  <c:v>51770.227199174653</c:v>
                </c:pt>
                <c:pt idx="24">
                  <c:v>24947.153952966913</c:v>
                </c:pt>
                <c:pt idx="25">
                  <c:v>0</c:v>
                </c:pt>
                <c:pt idx="26">
                  <c:v>42098.233598091276</c:v>
                </c:pt>
                <c:pt idx="27">
                  <c:v>31527.766850617605</c:v>
                </c:pt>
                <c:pt idx="28">
                  <c:v>3778.5361342055148</c:v>
                </c:pt>
                <c:pt idx="29">
                  <c:v>15558.261943224488</c:v>
                </c:pt>
                <c:pt idx="30">
                  <c:v>34806.232210126371</c:v>
                </c:pt>
                <c:pt idx="31">
                  <c:v>71717.195272807847</c:v>
                </c:pt>
                <c:pt idx="32">
                  <c:v>10820.549779163701</c:v>
                </c:pt>
                <c:pt idx="33">
                  <c:v>4885.507264225128</c:v>
                </c:pt>
                <c:pt idx="34">
                  <c:v>27621.751828341097</c:v>
                </c:pt>
                <c:pt idx="35">
                  <c:v>123765.15520761599</c:v>
                </c:pt>
                <c:pt idx="36">
                  <c:v>628.07070860558167</c:v>
                </c:pt>
                <c:pt idx="37">
                  <c:v>0</c:v>
                </c:pt>
                <c:pt idx="38">
                  <c:v>10882.842205144882</c:v>
                </c:pt>
                <c:pt idx="39">
                  <c:v>33633.430878231462</c:v>
                </c:pt>
                <c:pt idx="40">
                  <c:v>67091.78743961353</c:v>
                </c:pt>
                <c:pt idx="41">
                  <c:v>29827.589708181877</c:v>
                </c:pt>
                <c:pt idx="42">
                  <c:v>7626.6986619369281</c:v>
                </c:pt>
                <c:pt idx="43">
                  <c:v>52423.56551142528</c:v>
                </c:pt>
                <c:pt idx="44">
                  <c:v>59658.239235374422</c:v>
                </c:pt>
                <c:pt idx="45">
                  <c:v>9476.7882332911777</c:v>
                </c:pt>
                <c:pt idx="46">
                  <c:v>27176.240321683807</c:v>
                </c:pt>
                <c:pt idx="47">
                  <c:v>5048.2291627050672</c:v>
                </c:pt>
                <c:pt idx="48">
                  <c:v>8870.3890817277243</c:v>
                </c:pt>
                <c:pt idx="49">
                  <c:v>9897.7343959881764</c:v>
                </c:pt>
                <c:pt idx="50">
                  <c:v>47920.771365283188</c:v>
                </c:pt>
                <c:pt idx="51">
                  <c:v>54408.451163255726</c:v>
                </c:pt>
                <c:pt idx="52">
                  <c:v>14838.999241368083</c:v>
                </c:pt>
                <c:pt idx="53">
                  <c:v>29422.483490605642</c:v>
                </c:pt>
                <c:pt idx="54">
                  <c:v>40602.268396530453</c:v>
                </c:pt>
                <c:pt idx="55">
                  <c:v>105733.17399337224</c:v>
                </c:pt>
                <c:pt idx="56">
                  <c:v>9078.1976156799356</c:v>
                </c:pt>
                <c:pt idx="57">
                  <c:v>35221.216896338148</c:v>
                </c:pt>
              </c:numCache>
            </c:numRef>
          </c:val>
        </c:ser>
        <c:overlap val="100"/>
        <c:axId val="106237952"/>
        <c:axId val="106239488"/>
      </c:barChart>
      <c:catAx>
        <c:axId val="106237952"/>
        <c:scaling>
          <c:orientation val="minMax"/>
        </c:scaling>
        <c:axPos val="b"/>
        <c:tickLblPos val="nextTo"/>
        <c:crossAx val="106239488"/>
        <c:crosses val="autoZero"/>
        <c:auto val="1"/>
        <c:lblAlgn val="ctr"/>
        <c:lblOffset val="100"/>
      </c:catAx>
      <c:valAx>
        <c:axId val="106239488"/>
        <c:scaling>
          <c:orientation val="minMax"/>
        </c:scaling>
        <c:axPos val="l"/>
        <c:majorGridlines/>
        <c:numFmt formatCode="0%" sourceLinked="1"/>
        <c:tickLblPos val="nextTo"/>
        <c:crossAx val="10623795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tx>
            <c:strRef>
              <c:f>AllCombinedMulti!$A$190</c:f>
              <c:strCache>
                <c:ptCount val="1"/>
                <c:pt idx="0">
                  <c:v>Cereal culm/leaves</c:v>
                </c:pt>
              </c:strCache>
            </c:strRef>
          </c:tx>
          <c:cat>
            <c:multiLvlStrRef>
              <c:f>AllCombinedMulti!$B$188:$EK$189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2011-183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Tseganka offsite natural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Matrix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Offsite</c:v>
                  </c:pt>
                </c:lvl>
              </c:multiLvlStrCache>
            </c:multiLvlStrRef>
          </c:cat>
          <c:val>
            <c:numRef>
              <c:f>AllCombinedMulti!$B$190:$EK$190</c:f>
              <c:numCache>
                <c:formatCode>0.00%</c:formatCode>
                <c:ptCount val="140"/>
                <c:pt idx="0">
                  <c:v>0.4135338345864662</c:v>
                </c:pt>
                <c:pt idx="1">
                  <c:v>0.69784172661870503</c:v>
                </c:pt>
                <c:pt idx="2">
                  <c:v>0.85</c:v>
                </c:pt>
                <c:pt idx="3">
                  <c:v>0.79856115107913661</c:v>
                </c:pt>
                <c:pt idx="4">
                  <c:v>0.85256410256410242</c:v>
                </c:pt>
                <c:pt idx="5">
                  <c:v>0.90756302521008403</c:v>
                </c:pt>
                <c:pt idx="6">
                  <c:v>0.8571428571428571</c:v>
                </c:pt>
                <c:pt idx="7">
                  <c:v>0.93577981651376141</c:v>
                </c:pt>
                <c:pt idx="8">
                  <c:v>0.89230769230769236</c:v>
                </c:pt>
                <c:pt idx="9">
                  <c:v>0.8920863309352518</c:v>
                </c:pt>
                <c:pt idx="10">
                  <c:v>0.57309941520467844</c:v>
                </c:pt>
                <c:pt idx="11">
                  <c:v>0.83206106870229002</c:v>
                </c:pt>
                <c:pt idx="12">
                  <c:v>0.81132075471698106</c:v>
                </c:pt>
                <c:pt idx="13">
                  <c:v>0.65753424657534243</c:v>
                </c:pt>
                <c:pt idx="14">
                  <c:v>0.74074074074074092</c:v>
                </c:pt>
                <c:pt idx="15">
                  <c:v>0.58999999999999986</c:v>
                </c:pt>
                <c:pt idx="16">
                  <c:v>0.83098591549295786</c:v>
                </c:pt>
                <c:pt idx="17">
                  <c:v>0.78395061728395066</c:v>
                </c:pt>
                <c:pt idx="18">
                  <c:v>0.73195876288659767</c:v>
                </c:pt>
                <c:pt idx="19">
                  <c:v>0.83098591549295775</c:v>
                </c:pt>
                <c:pt idx="20">
                  <c:v>0.8712121212121211</c:v>
                </c:pt>
                <c:pt idx="21">
                  <c:v>0.75</c:v>
                </c:pt>
                <c:pt idx="22">
                  <c:v>0.66216216216216228</c:v>
                </c:pt>
                <c:pt idx="23">
                  <c:v>0.7555555555555552</c:v>
                </c:pt>
                <c:pt idx="24">
                  <c:v>0.60389610389610393</c:v>
                </c:pt>
                <c:pt idx="25">
                  <c:v>0.90441176470588236</c:v>
                </c:pt>
                <c:pt idx="26">
                  <c:v>0.9363636363636364</c:v>
                </c:pt>
                <c:pt idx="27">
                  <c:v>0.90350877192982459</c:v>
                </c:pt>
                <c:pt idx="28">
                  <c:v>0.88188976377952755</c:v>
                </c:pt>
                <c:pt idx="29">
                  <c:v>0.90977443609022557</c:v>
                </c:pt>
                <c:pt idx="30">
                  <c:v>0.92241379310344818</c:v>
                </c:pt>
                <c:pt idx="31">
                  <c:v>0.97647058823529431</c:v>
                </c:pt>
                <c:pt idx="32">
                  <c:v>0.93525179856115104</c:v>
                </c:pt>
                <c:pt idx="33">
                  <c:v>0.90579710144927539</c:v>
                </c:pt>
                <c:pt idx="34">
                  <c:v>0.98076923076923084</c:v>
                </c:pt>
                <c:pt idx="35">
                  <c:v>0.58044398693866417</c:v>
                </c:pt>
                <c:pt idx="36">
                  <c:v>0.83809523809523812</c:v>
                </c:pt>
                <c:pt idx="37">
                  <c:v>0.7364864864864864</c:v>
                </c:pt>
                <c:pt idx="38">
                  <c:v>0.9375</c:v>
                </c:pt>
                <c:pt idx="39">
                  <c:v>0.79069767441860439</c:v>
                </c:pt>
                <c:pt idx="40">
                  <c:v>0.86821705426356588</c:v>
                </c:pt>
                <c:pt idx="41">
                  <c:v>0.92307692307692302</c:v>
                </c:pt>
                <c:pt idx="42">
                  <c:v>0.8533333333333335</c:v>
                </c:pt>
                <c:pt idx="43">
                  <c:v>0.9173553719008265</c:v>
                </c:pt>
                <c:pt idx="44">
                  <c:v>0.91666666666666674</c:v>
                </c:pt>
                <c:pt idx="45">
                  <c:v>0.81</c:v>
                </c:pt>
                <c:pt idx="46">
                  <c:v>0.83206106870229013</c:v>
                </c:pt>
                <c:pt idx="47">
                  <c:v>0.85616438356164393</c:v>
                </c:pt>
                <c:pt idx="48">
                  <c:v>0.62376237623762398</c:v>
                </c:pt>
                <c:pt idx="49">
                  <c:v>0.81818181818181823</c:v>
                </c:pt>
                <c:pt idx="50">
                  <c:v>0.79268292682926822</c:v>
                </c:pt>
                <c:pt idx="51">
                  <c:v>0.80000000000000016</c:v>
                </c:pt>
                <c:pt idx="52">
                  <c:v>0.92741935483870963</c:v>
                </c:pt>
                <c:pt idx="53">
                  <c:v>0.35106382978723405</c:v>
                </c:pt>
                <c:pt idx="54">
                  <c:v>0.44578313253012042</c:v>
                </c:pt>
                <c:pt idx="55">
                  <c:v>0.57954545454545459</c:v>
                </c:pt>
                <c:pt idx="56">
                  <c:v>0</c:v>
                </c:pt>
                <c:pt idx="57">
                  <c:v>1</c:v>
                </c:pt>
                <c:pt idx="58">
                  <c:v>0.83561643835616439</c:v>
                </c:pt>
                <c:pt idx="59">
                  <c:v>0.81999999999999984</c:v>
                </c:pt>
                <c:pt idx="60">
                  <c:v>0.94736842105263153</c:v>
                </c:pt>
                <c:pt idx="61">
                  <c:v>1</c:v>
                </c:pt>
                <c:pt idx="62">
                  <c:v>0.94871794871794879</c:v>
                </c:pt>
                <c:pt idx="63">
                  <c:v>0.87254901960784315</c:v>
                </c:pt>
                <c:pt idx="64">
                  <c:v>0.9438202247191011</c:v>
                </c:pt>
                <c:pt idx="65">
                  <c:v>0.91124260355029585</c:v>
                </c:pt>
                <c:pt idx="66">
                  <c:v>0.76691729323308278</c:v>
                </c:pt>
                <c:pt idx="67">
                  <c:v>0.87662337662337653</c:v>
                </c:pt>
                <c:pt idx="68">
                  <c:v>0.87096774193548387</c:v>
                </c:pt>
                <c:pt idx="69">
                  <c:v>0.9375</c:v>
                </c:pt>
                <c:pt idx="70">
                  <c:v>0.85</c:v>
                </c:pt>
                <c:pt idx="71">
                  <c:v>0.9363636363636364</c:v>
                </c:pt>
                <c:pt idx="72">
                  <c:v>0.90740740740740733</c:v>
                </c:pt>
                <c:pt idx="73">
                  <c:v>0.65049614112458631</c:v>
                </c:pt>
                <c:pt idx="74">
                  <c:v>0.50335570469798652</c:v>
                </c:pt>
                <c:pt idx="75">
                  <c:v>0.65068493150684947</c:v>
                </c:pt>
                <c:pt idx="76">
                  <c:v>0.51298701298701288</c:v>
                </c:pt>
                <c:pt idx="77">
                  <c:v>0.67346938775510246</c:v>
                </c:pt>
                <c:pt idx="78">
                  <c:v>0.79629629629629628</c:v>
                </c:pt>
                <c:pt idx="79">
                  <c:v>0.83783783783783783</c:v>
                </c:pt>
                <c:pt idx="80">
                  <c:v>0.72881355932203395</c:v>
                </c:pt>
                <c:pt idx="81">
                  <c:v>0.74803149606299224</c:v>
                </c:pt>
                <c:pt idx="82">
                  <c:v>0.78861788617886186</c:v>
                </c:pt>
                <c:pt idx="83">
                  <c:v>0.77862595419847325</c:v>
                </c:pt>
                <c:pt idx="84">
                  <c:v>0.7592592592592593</c:v>
                </c:pt>
                <c:pt idx="85">
                  <c:v>0.79338842975206603</c:v>
                </c:pt>
                <c:pt idx="86">
                  <c:v>0.83206106870229013</c:v>
                </c:pt>
                <c:pt idx="87">
                  <c:v>0.7767857142857143</c:v>
                </c:pt>
                <c:pt idx="88">
                  <c:v>0.83333333333333337</c:v>
                </c:pt>
                <c:pt idx="89">
                  <c:v>0.72903225806451566</c:v>
                </c:pt>
                <c:pt idx="90">
                  <c:v>0.81756756756756754</c:v>
                </c:pt>
                <c:pt idx="91">
                  <c:v>1</c:v>
                </c:pt>
                <c:pt idx="92">
                  <c:v>0.84158415841584155</c:v>
                </c:pt>
                <c:pt idx="93">
                  <c:v>0.91228070175438603</c:v>
                </c:pt>
                <c:pt idx="94">
                  <c:v>1</c:v>
                </c:pt>
                <c:pt idx="95">
                  <c:v>0</c:v>
                </c:pt>
                <c:pt idx="96">
                  <c:v>0.88356164383561653</c:v>
                </c:pt>
                <c:pt idx="97">
                  <c:v>0</c:v>
                </c:pt>
                <c:pt idx="98">
                  <c:v>0.95000000000000007</c:v>
                </c:pt>
                <c:pt idx="99">
                  <c:v>0.93103448275862077</c:v>
                </c:pt>
                <c:pt idx="100">
                  <c:v>0.92465753424657537</c:v>
                </c:pt>
                <c:pt idx="101">
                  <c:v>0.93464052287581711</c:v>
                </c:pt>
                <c:pt idx="102">
                  <c:v>0.99315068493150682</c:v>
                </c:pt>
                <c:pt idx="103">
                  <c:v>0.96842105263157896</c:v>
                </c:pt>
                <c:pt idx="104">
                  <c:v>0.99285714285714277</c:v>
                </c:pt>
                <c:pt idx="105">
                  <c:v>1</c:v>
                </c:pt>
                <c:pt idx="106">
                  <c:v>0.76335877862595458</c:v>
                </c:pt>
                <c:pt idx="107">
                  <c:v>0.9285714285714286</c:v>
                </c:pt>
                <c:pt idx="108">
                  <c:v>1</c:v>
                </c:pt>
                <c:pt idx="109">
                  <c:v>0.91489361702127636</c:v>
                </c:pt>
                <c:pt idx="110">
                  <c:v>0.94117647058823528</c:v>
                </c:pt>
                <c:pt idx="111">
                  <c:v>0.88135593220338981</c:v>
                </c:pt>
                <c:pt idx="112">
                  <c:v>0.9375</c:v>
                </c:pt>
                <c:pt idx="113">
                  <c:v>0.91406249999999989</c:v>
                </c:pt>
                <c:pt idx="114">
                  <c:v>0.93333333333333313</c:v>
                </c:pt>
                <c:pt idx="115">
                  <c:v>0.92361111111111116</c:v>
                </c:pt>
                <c:pt idx="116">
                  <c:v>0.97945205479452058</c:v>
                </c:pt>
                <c:pt idx="117">
                  <c:v>0.91200000000000014</c:v>
                </c:pt>
                <c:pt idx="118">
                  <c:v>0.96026490066225167</c:v>
                </c:pt>
                <c:pt idx="119">
                  <c:v>0.97802197802197799</c:v>
                </c:pt>
                <c:pt idx="120">
                  <c:v>0.95161290322580649</c:v>
                </c:pt>
                <c:pt idx="121">
                  <c:v>0.99019607843137258</c:v>
                </c:pt>
                <c:pt idx="122">
                  <c:v>1</c:v>
                </c:pt>
                <c:pt idx="123">
                  <c:v>0.95161290322580638</c:v>
                </c:pt>
                <c:pt idx="124">
                  <c:v>0.98113207547169812</c:v>
                </c:pt>
                <c:pt idx="125">
                  <c:v>0.97499999999999998</c:v>
                </c:pt>
                <c:pt idx="126">
                  <c:v>0.97101449275362317</c:v>
                </c:pt>
                <c:pt idx="127">
                  <c:v>0.93617021276595747</c:v>
                </c:pt>
                <c:pt idx="128">
                  <c:v>1</c:v>
                </c:pt>
                <c:pt idx="129">
                  <c:v>0.97590361445783136</c:v>
                </c:pt>
                <c:pt idx="130">
                  <c:v>1</c:v>
                </c:pt>
                <c:pt idx="131">
                  <c:v>0.99173553719008256</c:v>
                </c:pt>
                <c:pt idx="132">
                  <c:v>0.96551724137931039</c:v>
                </c:pt>
                <c:pt idx="133">
                  <c:v>0.98</c:v>
                </c:pt>
                <c:pt idx="134">
                  <c:v>0.93076923076923079</c:v>
                </c:pt>
                <c:pt idx="135">
                  <c:v>0.97826086956521741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</c:numCache>
            </c:numRef>
          </c:val>
        </c:ser>
        <c:ser>
          <c:idx val="1"/>
          <c:order val="1"/>
          <c:tx>
            <c:strRef>
              <c:f>AllCombinedMulti!$A$191</c:f>
              <c:strCache>
                <c:ptCount val="1"/>
                <c:pt idx="0">
                  <c:v>Indet husk</c:v>
                </c:pt>
              </c:strCache>
            </c:strRef>
          </c:tx>
          <c:cat>
            <c:multiLvlStrRef>
              <c:f>AllCombinedMulti!$B$188:$EK$189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2011-183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Tseganka offsite natural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Matrix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Offsite</c:v>
                  </c:pt>
                </c:lvl>
              </c:multiLvlStrCache>
            </c:multiLvlStrRef>
          </c:cat>
          <c:val>
            <c:numRef>
              <c:f>AllCombinedMulti!$B$191:$EK$191</c:f>
              <c:numCache>
                <c:formatCode>0.00%</c:formatCode>
                <c:ptCount val="140"/>
                <c:pt idx="0">
                  <c:v>0.42105263157894729</c:v>
                </c:pt>
                <c:pt idx="1">
                  <c:v>0.25899280575539579</c:v>
                </c:pt>
                <c:pt idx="2">
                  <c:v>9.1666666666666716E-2</c:v>
                </c:pt>
                <c:pt idx="3">
                  <c:v>0.10791366906474821</c:v>
                </c:pt>
                <c:pt idx="4">
                  <c:v>8.9743589743589744E-2</c:v>
                </c:pt>
                <c:pt idx="5">
                  <c:v>8.4033613445378144E-2</c:v>
                </c:pt>
                <c:pt idx="6">
                  <c:v>0.11904761904761904</c:v>
                </c:pt>
                <c:pt idx="7">
                  <c:v>5.5045871559633031E-2</c:v>
                </c:pt>
                <c:pt idx="8">
                  <c:v>9.2307692307692313E-2</c:v>
                </c:pt>
                <c:pt idx="9">
                  <c:v>9.3525179856115123E-2</c:v>
                </c:pt>
                <c:pt idx="10">
                  <c:v>0.32163742690058483</c:v>
                </c:pt>
                <c:pt idx="11">
                  <c:v>0.12977099236641221</c:v>
                </c:pt>
                <c:pt idx="12">
                  <c:v>0.12578616352201258</c:v>
                </c:pt>
                <c:pt idx="13">
                  <c:v>0.27397260273972607</c:v>
                </c:pt>
                <c:pt idx="14">
                  <c:v>0.2407407407407407</c:v>
                </c:pt>
                <c:pt idx="15">
                  <c:v>0.33000000000000013</c:v>
                </c:pt>
                <c:pt idx="16">
                  <c:v>0.13380281690140847</c:v>
                </c:pt>
                <c:pt idx="17">
                  <c:v>9.876543209876544E-2</c:v>
                </c:pt>
                <c:pt idx="18">
                  <c:v>0.19072164948453624</c:v>
                </c:pt>
                <c:pt idx="19">
                  <c:v>0.107981220657277</c:v>
                </c:pt>
                <c:pt idx="20">
                  <c:v>9.8484848484848481E-2</c:v>
                </c:pt>
                <c:pt idx="21">
                  <c:v>0.24000000000000002</c:v>
                </c:pt>
                <c:pt idx="22">
                  <c:v>0.29054054054054057</c:v>
                </c:pt>
                <c:pt idx="23">
                  <c:v>0.19259259259259287</c:v>
                </c:pt>
                <c:pt idx="24">
                  <c:v>0.2792207792207792</c:v>
                </c:pt>
                <c:pt idx="25">
                  <c:v>6.6176470588235295E-2</c:v>
                </c:pt>
                <c:pt idx="26">
                  <c:v>5.4545454545454543E-2</c:v>
                </c:pt>
                <c:pt idx="27">
                  <c:v>7.0175438596491238E-2</c:v>
                </c:pt>
                <c:pt idx="28">
                  <c:v>0.11023622047244094</c:v>
                </c:pt>
                <c:pt idx="29">
                  <c:v>7.5187969924812026E-2</c:v>
                </c:pt>
                <c:pt idx="30">
                  <c:v>6.8965517241379323E-2</c:v>
                </c:pt>
                <c:pt idx="31">
                  <c:v>1.1764705882352941E-2</c:v>
                </c:pt>
                <c:pt idx="32">
                  <c:v>5.035971223021584E-2</c:v>
                </c:pt>
                <c:pt idx="33">
                  <c:v>7.9710144927536239E-2</c:v>
                </c:pt>
                <c:pt idx="34">
                  <c:v>1.9230769230769235E-2</c:v>
                </c:pt>
                <c:pt idx="35">
                  <c:v>0.38214020518288727</c:v>
                </c:pt>
                <c:pt idx="36">
                  <c:v>8.5714285714285701E-2</c:v>
                </c:pt>
                <c:pt idx="37">
                  <c:v>0.17567567567567571</c:v>
                </c:pt>
                <c:pt idx="38">
                  <c:v>6.2500000000000014E-2</c:v>
                </c:pt>
                <c:pt idx="39">
                  <c:v>0.12790697674418602</c:v>
                </c:pt>
                <c:pt idx="40">
                  <c:v>7.7519379844961239E-2</c:v>
                </c:pt>
                <c:pt idx="41">
                  <c:v>6.9230769230769221E-2</c:v>
                </c:pt>
                <c:pt idx="42">
                  <c:v>0.13333333333333333</c:v>
                </c:pt>
                <c:pt idx="43">
                  <c:v>7.43801652892562E-2</c:v>
                </c:pt>
                <c:pt idx="44">
                  <c:v>8.3333333333333315E-2</c:v>
                </c:pt>
                <c:pt idx="45">
                  <c:v>0.15999999999999998</c:v>
                </c:pt>
                <c:pt idx="46">
                  <c:v>0.11450381679389311</c:v>
                </c:pt>
                <c:pt idx="47">
                  <c:v>0.11643835616438353</c:v>
                </c:pt>
                <c:pt idx="48">
                  <c:v>0.28712871287128716</c:v>
                </c:pt>
                <c:pt idx="49">
                  <c:v>0.15909090909090903</c:v>
                </c:pt>
                <c:pt idx="50">
                  <c:v>0.18292682926829265</c:v>
                </c:pt>
                <c:pt idx="51">
                  <c:v>0.15833333333333341</c:v>
                </c:pt>
                <c:pt idx="52">
                  <c:v>3.2258064516129031E-2</c:v>
                </c:pt>
                <c:pt idx="53">
                  <c:v>0.44680851063829791</c:v>
                </c:pt>
                <c:pt idx="54">
                  <c:v>0.42168674698795178</c:v>
                </c:pt>
                <c:pt idx="55">
                  <c:v>0.37500000000000011</c:v>
                </c:pt>
                <c:pt idx="56">
                  <c:v>0</c:v>
                </c:pt>
                <c:pt idx="57">
                  <c:v>0</c:v>
                </c:pt>
                <c:pt idx="58">
                  <c:v>0.10273972602739725</c:v>
                </c:pt>
                <c:pt idx="59">
                  <c:v>0.17333333333333342</c:v>
                </c:pt>
                <c:pt idx="60">
                  <c:v>5.2631578947368411E-2</c:v>
                </c:pt>
                <c:pt idx="61">
                  <c:v>0</c:v>
                </c:pt>
                <c:pt idx="62">
                  <c:v>5.128205128205128E-2</c:v>
                </c:pt>
                <c:pt idx="63">
                  <c:v>0.12745098039215688</c:v>
                </c:pt>
                <c:pt idx="64">
                  <c:v>5.6179775280898882E-2</c:v>
                </c:pt>
                <c:pt idx="65">
                  <c:v>7.6923076923076913E-2</c:v>
                </c:pt>
                <c:pt idx="66">
                  <c:v>0.2105263157894737</c:v>
                </c:pt>
                <c:pt idx="67">
                  <c:v>0.12337662337662338</c:v>
                </c:pt>
                <c:pt idx="68">
                  <c:v>0.12903225806451613</c:v>
                </c:pt>
                <c:pt idx="69">
                  <c:v>6.25E-2</c:v>
                </c:pt>
                <c:pt idx="70">
                  <c:v>0.10999999999999999</c:v>
                </c:pt>
                <c:pt idx="71">
                  <c:v>4.5454545454545477E-2</c:v>
                </c:pt>
                <c:pt idx="72">
                  <c:v>7.4074074074074084E-2</c:v>
                </c:pt>
                <c:pt idx="73">
                  <c:v>0.28335170893054024</c:v>
                </c:pt>
                <c:pt idx="74">
                  <c:v>0.25503355704697989</c:v>
                </c:pt>
                <c:pt idx="75">
                  <c:v>0.20547945205479431</c:v>
                </c:pt>
                <c:pt idx="76">
                  <c:v>0.35714285714285715</c:v>
                </c:pt>
                <c:pt idx="77">
                  <c:v>0.27891156462584987</c:v>
                </c:pt>
                <c:pt idx="78">
                  <c:v>0.16666666666666671</c:v>
                </c:pt>
                <c:pt idx="79">
                  <c:v>0.13513513513513509</c:v>
                </c:pt>
                <c:pt idx="80">
                  <c:v>0.20338983050847464</c:v>
                </c:pt>
                <c:pt idx="81">
                  <c:v>0.23622047244094485</c:v>
                </c:pt>
                <c:pt idx="82">
                  <c:v>0.18699186991869918</c:v>
                </c:pt>
                <c:pt idx="83">
                  <c:v>0.20610687022900764</c:v>
                </c:pt>
                <c:pt idx="84">
                  <c:v>0.23148148148148151</c:v>
                </c:pt>
                <c:pt idx="85">
                  <c:v>0.16528925619834714</c:v>
                </c:pt>
                <c:pt idx="86">
                  <c:v>0.1603053435114504</c:v>
                </c:pt>
                <c:pt idx="87">
                  <c:v>0.19642857142857148</c:v>
                </c:pt>
                <c:pt idx="88">
                  <c:v>0.14743589743589744</c:v>
                </c:pt>
                <c:pt idx="89">
                  <c:v>0.16774193548387131</c:v>
                </c:pt>
                <c:pt idx="90">
                  <c:v>0.12837837837837832</c:v>
                </c:pt>
                <c:pt idx="91">
                  <c:v>0</c:v>
                </c:pt>
                <c:pt idx="92">
                  <c:v>0.15841584158415842</c:v>
                </c:pt>
                <c:pt idx="93">
                  <c:v>6.1403508771929828E-2</c:v>
                </c:pt>
                <c:pt idx="94">
                  <c:v>0</c:v>
                </c:pt>
                <c:pt idx="95">
                  <c:v>0</c:v>
                </c:pt>
                <c:pt idx="96">
                  <c:v>0.11643835616438357</c:v>
                </c:pt>
                <c:pt idx="97">
                  <c:v>0</c:v>
                </c:pt>
                <c:pt idx="98">
                  <c:v>0.05</c:v>
                </c:pt>
                <c:pt idx="99">
                  <c:v>6.2068965517241378E-2</c:v>
                </c:pt>
                <c:pt idx="100">
                  <c:v>7.5342465753424653E-2</c:v>
                </c:pt>
                <c:pt idx="101">
                  <c:v>5.8823529411764712E-2</c:v>
                </c:pt>
                <c:pt idx="102">
                  <c:v>6.8493150684931503E-3</c:v>
                </c:pt>
                <c:pt idx="103">
                  <c:v>3.1578947368421047E-2</c:v>
                </c:pt>
                <c:pt idx="104">
                  <c:v>0</c:v>
                </c:pt>
                <c:pt idx="105">
                  <c:v>0</c:v>
                </c:pt>
                <c:pt idx="106">
                  <c:v>0.20610687022900717</c:v>
                </c:pt>
                <c:pt idx="107">
                  <c:v>7.1428571428571425E-2</c:v>
                </c:pt>
                <c:pt idx="108">
                  <c:v>0</c:v>
                </c:pt>
                <c:pt idx="109">
                  <c:v>7.0921985815602814E-2</c:v>
                </c:pt>
                <c:pt idx="110">
                  <c:v>4.4117647058823525E-2</c:v>
                </c:pt>
                <c:pt idx="111">
                  <c:v>0.11864406779661016</c:v>
                </c:pt>
                <c:pt idx="112">
                  <c:v>4.1666666666666664E-2</c:v>
                </c:pt>
                <c:pt idx="113">
                  <c:v>8.5937499999999986E-2</c:v>
                </c:pt>
                <c:pt idx="114">
                  <c:v>5.9259259259259414E-2</c:v>
                </c:pt>
                <c:pt idx="115">
                  <c:v>4.8611111111111112E-2</c:v>
                </c:pt>
                <c:pt idx="116">
                  <c:v>1.3698630136986302E-2</c:v>
                </c:pt>
                <c:pt idx="117">
                  <c:v>7.9999999999999974E-2</c:v>
                </c:pt>
                <c:pt idx="118">
                  <c:v>3.9735099337748346E-2</c:v>
                </c:pt>
                <c:pt idx="119">
                  <c:v>2.1978021978021976E-2</c:v>
                </c:pt>
                <c:pt idx="120">
                  <c:v>4.8387096774193554E-2</c:v>
                </c:pt>
                <c:pt idx="121">
                  <c:v>0</c:v>
                </c:pt>
                <c:pt idx="122">
                  <c:v>0</c:v>
                </c:pt>
                <c:pt idx="123">
                  <c:v>4.838709677419354E-2</c:v>
                </c:pt>
                <c:pt idx="124">
                  <c:v>1.8867924528301886E-2</c:v>
                </c:pt>
                <c:pt idx="125">
                  <c:v>2.4999999999999998E-2</c:v>
                </c:pt>
                <c:pt idx="126">
                  <c:v>2.8985507246376819E-2</c:v>
                </c:pt>
                <c:pt idx="127">
                  <c:v>4.2553191489361701E-2</c:v>
                </c:pt>
                <c:pt idx="128">
                  <c:v>0</c:v>
                </c:pt>
                <c:pt idx="129">
                  <c:v>1.2048192771084341E-2</c:v>
                </c:pt>
                <c:pt idx="130">
                  <c:v>0</c:v>
                </c:pt>
                <c:pt idx="131">
                  <c:v>8.2644628099173521E-3</c:v>
                </c:pt>
                <c:pt idx="132">
                  <c:v>1.1494252873563215E-2</c:v>
                </c:pt>
                <c:pt idx="133">
                  <c:v>0.02</c:v>
                </c:pt>
                <c:pt idx="134">
                  <c:v>6.9230769230769262E-2</c:v>
                </c:pt>
                <c:pt idx="135">
                  <c:v>1.4492753623188413E-2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</c:numCache>
            </c:numRef>
          </c:val>
        </c:ser>
        <c:ser>
          <c:idx val="2"/>
          <c:order val="2"/>
          <c:tx>
            <c:strRef>
              <c:f>AllCombinedMulti!$A$192</c:f>
              <c:strCache>
                <c:ptCount val="1"/>
                <c:pt idx="0">
                  <c:v>Wild Grass husk</c:v>
                </c:pt>
              </c:strCache>
            </c:strRef>
          </c:tx>
          <c:spPr>
            <a:solidFill>
              <a:srgbClr val="92D050"/>
            </a:solidFill>
          </c:spPr>
          <c:cat>
            <c:multiLvlStrRef>
              <c:f>AllCombinedMulti!$B$188:$EK$189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2011-183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Tseganka offsite natural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Matrix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Offsite</c:v>
                  </c:pt>
                </c:lvl>
              </c:multiLvlStrCache>
            </c:multiLvlStrRef>
          </c:cat>
          <c:val>
            <c:numRef>
              <c:f>AllCombinedMulti!$B$192:$EK$192</c:f>
              <c:numCache>
                <c:formatCode>0.00%</c:formatCode>
                <c:ptCount val="140"/>
                <c:pt idx="0">
                  <c:v>4.511278195488725E-2</c:v>
                </c:pt>
                <c:pt idx="1">
                  <c:v>1.4388489208633089E-2</c:v>
                </c:pt>
                <c:pt idx="2">
                  <c:v>8.3333333333333315E-3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1.1695906432748541E-2</c:v>
                </c:pt>
                <c:pt idx="11">
                  <c:v>0</c:v>
                </c:pt>
                <c:pt idx="12">
                  <c:v>0</c:v>
                </c:pt>
                <c:pt idx="13">
                  <c:v>2.0547945205479454E-2</c:v>
                </c:pt>
                <c:pt idx="14">
                  <c:v>0</c:v>
                </c:pt>
                <c:pt idx="15">
                  <c:v>0.04</c:v>
                </c:pt>
                <c:pt idx="16">
                  <c:v>0</c:v>
                </c:pt>
                <c:pt idx="17">
                  <c:v>0</c:v>
                </c:pt>
                <c:pt idx="18">
                  <c:v>3.6082474226804127E-2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2.0270270270270275E-2</c:v>
                </c:pt>
                <c:pt idx="23">
                  <c:v>2.9629629629629679E-2</c:v>
                </c:pt>
                <c:pt idx="24">
                  <c:v>6.4935064935064922E-3</c:v>
                </c:pt>
                <c:pt idx="25">
                  <c:v>7.3529411764705899E-3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1.8707903939224221E-2</c:v>
                </c:pt>
                <c:pt idx="36">
                  <c:v>0</c:v>
                </c:pt>
                <c:pt idx="37">
                  <c:v>6.7567567567567563E-3</c:v>
                </c:pt>
                <c:pt idx="38">
                  <c:v>0</c:v>
                </c:pt>
                <c:pt idx="39">
                  <c:v>2.9069767441860454E-2</c:v>
                </c:pt>
                <c:pt idx="40">
                  <c:v>0</c:v>
                </c:pt>
                <c:pt idx="41">
                  <c:v>0</c:v>
                </c:pt>
                <c:pt idx="42">
                  <c:v>1.3333333333333338E-2</c:v>
                </c:pt>
                <c:pt idx="43">
                  <c:v>0</c:v>
                </c:pt>
                <c:pt idx="44">
                  <c:v>0</c:v>
                </c:pt>
                <c:pt idx="45">
                  <c:v>1.9999999999999997E-2</c:v>
                </c:pt>
                <c:pt idx="46">
                  <c:v>4.5801526717557252E-2</c:v>
                </c:pt>
                <c:pt idx="47">
                  <c:v>0</c:v>
                </c:pt>
                <c:pt idx="48">
                  <c:v>9.9009900990099028E-3</c:v>
                </c:pt>
                <c:pt idx="49">
                  <c:v>2.2727272727272721E-2</c:v>
                </c:pt>
                <c:pt idx="50">
                  <c:v>2.4390243902439018E-2</c:v>
                </c:pt>
                <c:pt idx="51">
                  <c:v>0</c:v>
                </c:pt>
                <c:pt idx="52">
                  <c:v>4.0322580645161282E-2</c:v>
                </c:pt>
                <c:pt idx="53">
                  <c:v>8.5106382978723388E-2</c:v>
                </c:pt>
                <c:pt idx="54">
                  <c:v>7.2289156626506021E-2</c:v>
                </c:pt>
                <c:pt idx="55">
                  <c:v>3.4090909090909102E-2</c:v>
                </c:pt>
                <c:pt idx="56">
                  <c:v>0</c:v>
                </c:pt>
                <c:pt idx="57">
                  <c:v>0</c:v>
                </c:pt>
                <c:pt idx="58">
                  <c:v>4.794520547945208E-2</c:v>
                </c:pt>
                <c:pt idx="59">
                  <c:v>6.6666666666666671E-3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2.2050716648291065E-2</c:v>
                </c:pt>
                <c:pt idx="74">
                  <c:v>4.6979865771812082E-2</c:v>
                </c:pt>
                <c:pt idx="75">
                  <c:v>6.1643835616438353E-2</c:v>
                </c:pt>
                <c:pt idx="76">
                  <c:v>0</c:v>
                </c:pt>
                <c:pt idx="77">
                  <c:v>2.7210884353741503E-2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2.5806451612903254E-2</c:v>
                </c:pt>
                <c:pt idx="90">
                  <c:v>1.3513513513513507E-2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6.8965517241379309E-3</c:v>
                </c:pt>
                <c:pt idx="100">
                  <c:v>0</c:v>
                </c:pt>
                <c:pt idx="101">
                  <c:v>6.5359477124183017E-3</c:v>
                </c:pt>
                <c:pt idx="102">
                  <c:v>0</c:v>
                </c:pt>
                <c:pt idx="103">
                  <c:v>0</c:v>
                </c:pt>
                <c:pt idx="104">
                  <c:v>7.1428571428571426E-3</c:v>
                </c:pt>
                <c:pt idx="105">
                  <c:v>0</c:v>
                </c:pt>
                <c:pt idx="106">
                  <c:v>7.6335877862595452E-3</c:v>
                </c:pt>
                <c:pt idx="107">
                  <c:v>0</c:v>
                </c:pt>
                <c:pt idx="108">
                  <c:v>0</c:v>
                </c:pt>
                <c:pt idx="109">
                  <c:v>7.09219858156028E-3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7.4074074074074051E-3</c:v>
                </c:pt>
                <c:pt idx="115">
                  <c:v>2.7777777777777773E-2</c:v>
                </c:pt>
                <c:pt idx="116">
                  <c:v>6.8493150684931512E-3</c:v>
                </c:pt>
                <c:pt idx="117">
                  <c:v>8.0000000000000002E-3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2.298850574712643E-2</c:v>
                </c:pt>
                <c:pt idx="133">
                  <c:v>0</c:v>
                </c:pt>
                <c:pt idx="134">
                  <c:v>0</c:v>
                </c:pt>
                <c:pt idx="135">
                  <c:v>7.2463768115942021E-3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</c:numCache>
            </c:numRef>
          </c:val>
        </c:ser>
        <c:ser>
          <c:idx val="3"/>
          <c:order val="3"/>
          <c:tx>
            <c:strRef>
              <c:f>AllCombinedMulti!$A$193</c:f>
              <c:strCache>
                <c:ptCount val="1"/>
                <c:pt idx="0">
                  <c:v>Wheat</c:v>
                </c:pt>
              </c:strCache>
            </c:strRef>
          </c:tx>
          <c:spPr>
            <a:solidFill>
              <a:srgbClr val="FFFF00"/>
            </a:solidFill>
          </c:spPr>
          <c:cat>
            <c:multiLvlStrRef>
              <c:f>AllCombinedMulti!$B$188:$EK$189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2011-183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Tseganka offsite natural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Matrix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Offsite</c:v>
                  </c:pt>
                </c:lvl>
              </c:multiLvlStrCache>
            </c:multiLvlStrRef>
          </c:cat>
          <c:val>
            <c:numRef>
              <c:f>AllCombinedMulti!$B$193:$EK$193</c:f>
              <c:numCache>
                <c:formatCode>0.00%</c:formatCode>
                <c:ptCount val="140"/>
                <c:pt idx="0">
                  <c:v>1.5037593984962397E-2</c:v>
                </c:pt>
                <c:pt idx="1">
                  <c:v>0</c:v>
                </c:pt>
                <c:pt idx="2">
                  <c:v>1.6666666666666663E-2</c:v>
                </c:pt>
                <c:pt idx="3">
                  <c:v>3.5971223021582739E-2</c:v>
                </c:pt>
                <c:pt idx="4">
                  <c:v>6.4102564102564092E-3</c:v>
                </c:pt>
                <c:pt idx="5">
                  <c:v>8.403361344537813E-3</c:v>
                </c:pt>
                <c:pt idx="6">
                  <c:v>1.5873015873015872E-2</c:v>
                </c:pt>
                <c:pt idx="7">
                  <c:v>9.1743119266055034E-3</c:v>
                </c:pt>
                <c:pt idx="8">
                  <c:v>1.5384615384615385E-2</c:v>
                </c:pt>
                <c:pt idx="9">
                  <c:v>0</c:v>
                </c:pt>
                <c:pt idx="10">
                  <c:v>2.3391812865497082E-2</c:v>
                </c:pt>
                <c:pt idx="11">
                  <c:v>3.0534351145038163E-2</c:v>
                </c:pt>
                <c:pt idx="12">
                  <c:v>4.4025157232704407E-2</c:v>
                </c:pt>
                <c:pt idx="13">
                  <c:v>0</c:v>
                </c:pt>
                <c:pt idx="14">
                  <c:v>0</c:v>
                </c:pt>
                <c:pt idx="15">
                  <c:v>0.01</c:v>
                </c:pt>
                <c:pt idx="16">
                  <c:v>7.0422535211267616E-3</c:v>
                </c:pt>
                <c:pt idx="17">
                  <c:v>6.1728395061728409E-3</c:v>
                </c:pt>
                <c:pt idx="18">
                  <c:v>4.1237113402061917E-2</c:v>
                </c:pt>
                <c:pt idx="19">
                  <c:v>2.8169014084507043E-2</c:v>
                </c:pt>
                <c:pt idx="20">
                  <c:v>3.03030303030303E-2</c:v>
                </c:pt>
                <c:pt idx="21">
                  <c:v>0</c:v>
                </c:pt>
                <c:pt idx="22">
                  <c:v>6.7567567567567563E-3</c:v>
                </c:pt>
                <c:pt idx="23">
                  <c:v>7.4074074074074216E-3</c:v>
                </c:pt>
                <c:pt idx="24">
                  <c:v>2.5974025974025969E-2</c:v>
                </c:pt>
                <c:pt idx="25">
                  <c:v>2.205882352941177E-2</c:v>
                </c:pt>
                <c:pt idx="26">
                  <c:v>9.0909090909090905E-3</c:v>
                </c:pt>
                <c:pt idx="27">
                  <c:v>8.7719298245614048E-3</c:v>
                </c:pt>
                <c:pt idx="28">
                  <c:v>0</c:v>
                </c:pt>
                <c:pt idx="29">
                  <c:v>1.5037593984962405E-2</c:v>
                </c:pt>
                <c:pt idx="30">
                  <c:v>0</c:v>
                </c:pt>
                <c:pt idx="31">
                  <c:v>0</c:v>
                </c:pt>
                <c:pt idx="32">
                  <c:v>1.4388489208633096E-2</c:v>
                </c:pt>
                <c:pt idx="33">
                  <c:v>7.246376811594203E-3</c:v>
                </c:pt>
                <c:pt idx="34">
                  <c:v>0</c:v>
                </c:pt>
                <c:pt idx="35">
                  <c:v>3.7415807878448423E-3</c:v>
                </c:pt>
                <c:pt idx="36">
                  <c:v>5.7142857142857113E-2</c:v>
                </c:pt>
                <c:pt idx="37">
                  <c:v>6.0810810810810807E-2</c:v>
                </c:pt>
                <c:pt idx="38">
                  <c:v>0</c:v>
                </c:pt>
                <c:pt idx="39">
                  <c:v>0</c:v>
                </c:pt>
                <c:pt idx="40">
                  <c:v>5.4263565891472867E-2</c:v>
                </c:pt>
                <c:pt idx="41">
                  <c:v>0</c:v>
                </c:pt>
                <c:pt idx="42">
                  <c:v>0</c:v>
                </c:pt>
                <c:pt idx="43">
                  <c:v>8.2644628099173556E-3</c:v>
                </c:pt>
                <c:pt idx="44">
                  <c:v>0</c:v>
                </c:pt>
                <c:pt idx="45">
                  <c:v>0</c:v>
                </c:pt>
                <c:pt idx="46">
                  <c:v>7.6335877862595408E-3</c:v>
                </c:pt>
                <c:pt idx="47">
                  <c:v>6.8493150684931494E-3</c:v>
                </c:pt>
                <c:pt idx="48">
                  <c:v>1.9801980198019806E-2</c:v>
                </c:pt>
                <c:pt idx="49">
                  <c:v>0</c:v>
                </c:pt>
                <c:pt idx="50">
                  <c:v>0</c:v>
                </c:pt>
                <c:pt idx="51">
                  <c:v>8.3333333333333384E-3</c:v>
                </c:pt>
                <c:pt idx="52">
                  <c:v>0</c:v>
                </c:pt>
                <c:pt idx="53">
                  <c:v>7.4468085106382961E-2</c:v>
                </c:pt>
                <c:pt idx="54">
                  <c:v>2.4096385542168672E-2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6.711409395973156E-3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8.2644628099173556E-3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6.4516129032258125E-3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</c:numCache>
            </c:numRef>
          </c:val>
        </c:ser>
        <c:ser>
          <c:idx val="4"/>
          <c:order val="4"/>
          <c:tx>
            <c:strRef>
              <c:f>AllCombinedMulti!$A$194</c:f>
              <c:strCache>
                <c:ptCount val="1"/>
                <c:pt idx="0">
                  <c:v>Barley</c:v>
                </c:pt>
              </c:strCache>
            </c:strRef>
          </c:tx>
          <c:cat>
            <c:multiLvlStrRef>
              <c:f>AllCombinedMulti!$B$188:$EK$189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2011-183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Tseganka offsite natural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Matrix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Offsite</c:v>
                  </c:pt>
                </c:lvl>
              </c:multiLvlStrCache>
            </c:multiLvlStrRef>
          </c:cat>
          <c:val>
            <c:numRef>
              <c:f>AllCombinedMulti!$B$194:$EK$194</c:f>
              <c:numCache>
                <c:formatCode>0.00%</c:formatCode>
                <c:ptCount val="140"/>
                <c:pt idx="0">
                  <c:v>1.5037593984962397E-2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7.6335877862595408E-3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6.1728395061728409E-3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6.4935064935064922E-3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8.3333333333333384E-3</c:v>
                </c:pt>
                <c:pt idx="52">
                  <c:v>0</c:v>
                </c:pt>
                <c:pt idx="53">
                  <c:v>3.1914893617021267E-2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0.02</c:v>
                </c:pt>
                <c:pt idx="71">
                  <c:v>0</c:v>
                </c:pt>
                <c:pt idx="72">
                  <c:v>9.2592592592592622E-3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</c:numCache>
            </c:numRef>
          </c:val>
        </c:ser>
        <c:ser>
          <c:idx val="5"/>
          <c:order val="5"/>
          <c:tx>
            <c:strRef>
              <c:f>AllCombinedMulti!$A$195</c:f>
              <c:strCache>
                <c:ptCount val="1"/>
                <c:pt idx="0">
                  <c:v>Millet</c:v>
                </c:pt>
              </c:strCache>
            </c:strRef>
          </c:tx>
          <c:cat>
            <c:multiLvlStrRef>
              <c:f>AllCombinedMulti!$B$188:$EK$189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2011-183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Tseganka offsite natural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Matrix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Offsite</c:v>
                  </c:pt>
                </c:lvl>
              </c:multiLvlStrCache>
            </c:multiLvlStrRef>
          </c:cat>
          <c:val>
            <c:numRef>
              <c:f>AllCombinedMulti!$B$195:$EK$195</c:f>
              <c:numCache>
                <c:formatCode>0.00%</c:formatCode>
                <c:ptCount val="140"/>
                <c:pt idx="0">
                  <c:v>2.2556390977443615E-2</c:v>
                </c:pt>
                <c:pt idx="1">
                  <c:v>7.1942446043165445E-3</c:v>
                </c:pt>
                <c:pt idx="2">
                  <c:v>0</c:v>
                </c:pt>
                <c:pt idx="3">
                  <c:v>2.1582733812949645E-2</c:v>
                </c:pt>
                <c:pt idx="4">
                  <c:v>6.4102564102564092E-3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5.8479532163742704E-3</c:v>
                </c:pt>
                <c:pt idx="11">
                  <c:v>0</c:v>
                </c:pt>
                <c:pt idx="12">
                  <c:v>0</c:v>
                </c:pt>
                <c:pt idx="13">
                  <c:v>6.8493150684931494E-3</c:v>
                </c:pt>
                <c:pt idx="14">
                  <c:v>0</c:v>
                </c:pt>
                <c:pt idx="15">
                  <c:v>0.01</c:v>
                </c:pt>
                <c:pt idx="16">
                  <c:v>7.0422535211267616E-3</c:v>
                </c:pt>
                <c:pt idx="17">
                  <c:v>0</c:v>
                </c:pt>
                <c:pt idx="18">
                  <c:v>0</c:v>
                </c:pt>
                <c:pt idx="19">
                  <c:v>1.4084507042253521E-2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8.6206896551724154E-3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7.4831615756896846E-3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1.1627906976744182E-2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8.3333333333333384E-3</c:v>
                </c:pt>
                <c:pt idx="52">
                  <c:v>0</c:v>
                </c:pt>
                <c:pt idx="53">
                  <c:v>0</c:v>
                </c:pt>
                <c:pt idx="54">
                  <c:v>3.614457831325301E-2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1.3698630136986297E-2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1.5037593984962405E-2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9.0909090909090939E-3</c:v>
                </c:pt>
                <c:pt idx="72">
                  <c:v>0</c:v>
                </c:pt>
                <c:pt idx="73">
                  <c:v>4.4101433296582157E-2</c:v>
                </c:pt>
                <c:pt idx="74">
                  <c:v>0.18791946308724833</c:v>
                </c:pt>
                <c:pt idx="75">
                  <c:v>8.2191780821917818E-2</c:v>
                </c:pt>
                <c:pt idx="76">
                  <c:v>0.12987012987012989</c:v>
                </c:pt>
                <c:pt idx="77">
                  <c:v>2.0408163265306135E-2</c:v>
                </c:pt>
                <c:pt idx="78">
                  <c:v>0</c:v>
                </c:pt>
                <c:pt idx="79">
                  <c:v>0</c:v>
                </c:pt>
                <c:pt idx="80">
                  <c:v>2.5423728813559327E-2</c:v>
                </c:pt>
                <c:pt idx="81">
                  <c:v>7.874015748031496E-3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8.2644628099173556E-3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7.0967741935483927E-2</c:v>
                </c:pt>
                <c:pt idx="90">
                  <c:v>4.0540540540540529E-2</c:v>
                </c:pt>
                <c:pt idx="91">
                  <c:v>0</c:v>
                </c:pt>
                <c:pt idx="92">
                  <c:v>0</c:v>
                </c:pt>
                <c:pt idx="93">
                  <c:v>2.6315789473684209E-2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2.2900763358778664E-2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1.4705882352941176E-2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</c:numCache>
            </c:numRef>
          </c:val>
        </c:ser>
        <c:ser>
          <c:idx val="6"/>
          <c:order val="6"/>
          <c:tx>
            <c:strRef>
              <c:f>AllCombinedMulti!$A$196</c:f>
              <c:strCache>
                <c:ptCount val="1"/>
                <c:pt idx="0">
                  <c:v>Setaria</c:v>
                </c:pt>
              </c:strCache>
            </c:strRef>
          </c:tx>
          <c:cat>
            <c:multiLvlStrRef>
              <c:f>AllCombinedMulti!$B$188:$EK$189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2011-183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Tseganka offsite natural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Matrix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Offsite</c:v>
                  </c:pt>
                </c:lvl>
              </c:multiLvlStrCache>
            </c:multiLvlStrRef>
          </c:cat>
          <c:val>
            <c:numRef>
              <c:f>AllCombinedMulti!$B$196:$EK$196</c:f>
              <c:numCache>
                <c:formatCode>0.00%</c:formatCode>
                <c:ptCount val="140"/>
                <c:pt idx="0">
                  <c:v>1.5037593984962397E-2</c:v>
                </c:pt>
                <c:pt idx="1">
                  <c:v>7.1942446043165445E-3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1.4388489208633094E-2</c:v>
                </c:pt>
                <c:pt idx="10">
                  <c:v>5.2631578947368418E-2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4.6948356807511738E-3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3.2467532467532458E-2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2.0270270270270271E-2</c:v>
                </c:pt>
                <c:pt idx="38">
                  <c:v>0</c:v>
                </c:pt>
                <c:pt idx="39">
                  <c:v>1.1627906976744182E-2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3.9603960396039611E-2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1.0638297872340424E-2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2.5423728813559331E-2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7.09219858156028E-3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</c:numCache>
            </c:numRef>
          </c:val>
        </c:ser>
        <c:ser>
          <c:idx val="7"/>
          <c:order val="7"/>
          <c:tx>
            <c:strRef>
              <c:f>AllCombinedMulti!$A$197</c:f>
              <c:strCache>
                <c:ptCount val="1"/>
                <c:pt idx="0">
                  <c:v>Panicum</c:v>
                </c:pt>
              </c:strCache>
            </c:strRef>
          </c:tx>
          <c:cat>
            <c:multiLvlStrRef>
              <c:f>AllCombinedMulti!$B$188:$EK$189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2011-183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Tseganka offsite natural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Matrix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Offsite</c:v>
                  </c:pt>
                </c:lvl>
              </c:multiLvlStrCache>
            </c:multiLvlStrRef>
          </c:cat>
          <c:val>
            <c:numRef>
              <c:f>AllCombinedMulti!$B$197:$EK$197</c:f>
              <c:numCache>
                <c:formatCode>0.00%</c:formatCode>
                <c:ptCount val="140"/>
                <c:pt idx="0">
                  <c:v>5.2631578947368418E-2</c:v>
                </c:pt>
                <c:pt idx="1">
                  <c:v>1.4388489208633093E-2</c:v>
                </c:pt>
                <c:pt idx="2">
                  <c:v>3.3333333333333326E-2</c:v>
                </c:pt>
                <c:pt idx="3">
                  <c:v>3.5971223021582739E-2</c:v>
                </c:pt>
                <c:pt idx="4">
                  <c:v>3.8461538461538436E-2</c:v>
                </c:pt>
                <c:pt idx="5">
                  <c:v>0</c:v>
                </c:pt>
                <c:pt idx="6">
                  <c:v>7.9365079365079361E-3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1.1695906432748541E-2</c:v>
                </c:pt>
                <c:pt idx="11">
                  <c:v>0</c:v>
                </c:pt>
                <c:pt idx="12">
                  <c:v>0</c:v>
                </c:pt>
                <c:pt idx="13">
                  <c:v>4.1095890410958957E-2</c:v>
                </c:pt>
                <c:pt idx="14">
                  <c:v>1.8518518518518521E-2</c:v>
                </c:pt>
                <c:pt idx="15">
                  <c:v>1.9999999999999993E-2</c:v>
                </c:pt>
                <c:pt idx="16">
                  <c:v>7.0422535211267616E-3</c:v>
                </c:pt>
                <c:pt idx="17">
                  <c:v>8.0246913580246923E-2</c:v>
                </c:pt>
                <c:pt idx="18">
                  <c:v>0</c:v>
                </c:pt>
                <c:pt idx="19">
                  <c:v>4.6948356807511738E-3</c:v>
                </c:pt>
                <c:pt idx="20">
                  <c:v>0</c:v>
                </c:pt>
                <c:pt idx="21">
                  <c:v>0</c:v>
                </c:pt>
                <c:pt idx="22">
                  <c:v>2.0270270270270282E-2</c:v>
                </c:pt>
                <c:pt idx="23">
                  <c:v>1.4814814814814843E-2</c:v>
                </c:pt>
                <c:pt idx="24">
                  <c:v>1.9480519480519477E-2</c:v>
                </c:pt>
                <c:pt idx="25">
                  <c:v>0</c:v>
                </c:pt>
                <c:pt idx="26">
                  <c:v>0</c:v>
                </c:pt>
                <c:pt idx="27">
                  <c:v>1.754385964912281E-2</c:v>
                </c:pt>
                <c:pt idx="28">
                  <c:v>7.874015748031496E-3</c:v>
                </c:pt>
                <c:pt idx="29">
                  <c:v>0</c:v>
                </c:pt>
                <c:pt idx="30">
                  <c:v>0</c:v>
                </c:pt>
                <c:pt idx="31">
                  <c:v>1.1764705882352941E-2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7.4831615756896664E-3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2.9069767441860458E-2</c:v>
                </c:pt>
                <c:pt idx="40">
                  <c:v>0</c:v>
                </c:pt>
                <c:pt idx="41">
                  <c:v>7.692307692307691E-3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6.8493150684931494E-3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1.1363636363636366E-2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7.5187969924812026E-3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0.02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8.4745762711864424E-3</c:v>
                </c:pt>
                <c:pt idx="81">
                  <c:v>0</c:v>
                </c:pt>
                <c:pt idx="82">
                  <c:v>0</c:v>
                </c:pt>
                <c:pt idx="83">
                  <c:v>1.5267175572519069E-2</c:v>
                </c:pt>
                <c:pt idx="84">
                  <c:v>9.2592592592592605E-3</c:v>
                </c:pt>
                <c:pt idx="85">
                  <c:v>2.479338842975207E-2</c:v>
                </c:pt>
                <c:pt idx="86">
                  <c:v>7.6335877862595408E-3</c:v>
                </c:pt>
                <c:pt idx="87">
                  <c:v>1.785714285714286E-2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</c:numCache>
            </c:numRef>
          </c:val>
        </c:ser>
        <c:ser>
          <c:idx val="8"/>
          <c:order val="8"/>
          <c:tx>
            <c:strRef>
              <c:f>AllCombinedMulti!$A$198</c:f>
              <c:strCache>
                <c:ptCount val="1"/>
                <c:pt idx="0">
                  <c:v>Wheat?</c:v>
                </c:pt>
              </c:strCache>
            </c:strRef>
          </c:tx>
          <c:cat>
            <c:multiLvlStrRef>
              <c:f>AllCombinedMulti!$B$188:$EK$189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2011-183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Tseganka offsite natural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Matrix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Offsite</c:v>
                  </c:pt>
                </c:lvl>
              </c:multiLvlStrCache>
            </c:multiLvlStrRef>
          </c:cat>
          <c:val>
            <c:numRef>
              <c:f>AllCombinedMulti!$B$198:$EK$198</c:f>
              <c:numCache>
                <c:formatCode>0.00%</c:formatCode>
                <c:ptCount val="1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6.4102564102564092E-3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6.2893081761006293E-3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7.0422535211267616E-3</c:v>
                </c:pt>
                <c:pt idx="17">
                  <c:v>1.2345679012345682E-2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6.4935064935064922E-3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7.246376811594203E-3</c:v>
                </c:pt>
                <c:pt idx="34">
                  <c:v>0</c:v>
                </c:pt>
                <c:pt idx="35">
                  <c:v>0</c:v>
                </c:pt>
                <c:pt idx="36">
                  <c:v>9.5238095238095195E-3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9.9999999999999985E-3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8.3333333333333384E-3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1.1834319526627219E-2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8.130081300813009E-3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9.8039215686274526E-3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1.2048192771084341E-2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</c:numCache>
            </c:numRef>
          </c:val>
        </c:ser>
        <c:ser>
          <c:idx val="9"/>
          <c:order val="9"/>
          <c:tx>
            <c:strRef>
              <c:f>AllCombinedMulti!$A$199</c:f>
              <c:strCache>
                <c:ptCount val="1"/>
                <c:pt idx="0">
                  <c:v>Barley?</c:v>
                </c:pt>
              </c:strCache>
            </c:strRef>
          </c:tx>
          <c:cat>
            <c:multiLvlStrRef>
              <c:f>AllCombinedMulti!$B$188:$EK$189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2011-183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Tseganka offsite natural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Matrix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Offsite</c:v>
                  </c:pt>
                </c:lvl>
              </c:multiLvlStrCache>
            </c:multiLvlStrRef>
          </c:cat>
          <c:val>
            <c:numRef>
              <c:f>AllCombinedMulti!$B$199:$EK$199</c:f>
              <c:numCache>
                <c:formatCode>0.00%</c:formatCode>
                <c:ptCount val="1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1.2578616352201259E-2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1.2345679012345682E-2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0.01</c:v>
                </c:pt>
                <c:pt idx="22">
                  <c:v>0</c:v>
                </c:pt>
                <c:pt idx="23">
                  <c:v>0</c:v>
                </c:pt>
                <c:pt idx="24">
                  <c:v>6.4935064935064922E-3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1.3698630136986299E-2</c:v>
                </c:pt>
                <c:pt idx="48">
                  <c:v>1.9801980198019806E-2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9.0909090909090939E-3</c:v>
                </c:pt>
                <c:pt idx="72">
                  <c:v>9.2592592592592622E-3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8.9285714285714298E-3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AllCombinedMulti!$A$200</c:f>
              <c:strCache>
                <c:ptCount val="1"/>
                <c:pt idx="0">
                  <c:v>Setaria?</c:v>
                </c:pt>
              </c:strCache>
            </c:strRef>
          </c:tx>
          <c:cat>
            <c:multiLvlStrRef>
              <c:f>AllCombinedMulti!$B$188:$EK$189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2011-183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Tseganka offsite natural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Matrix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Offsite</c:v>
                  </c:pt>
                </c:lvl>
              </c:multiLvlStrCache>
            </c:multiLvlStrRef>
          </c:cat>
          <c:val>
            <c:numRef>
              <c:f>AllCombinedMulti!$B$200:$EK$200</c:f>
              <c:numCache>
                <c:formatCode>0.00%</c:formatCode>
                <c:ptCount val="1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7.0422535211267616E-3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6.4935064935064922E-3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3.7037037037037042E-2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</c:numCache>
            </c:numRef>
          </c:val>
        </c:ser>
        <c:ser>
          <c:idx val="11"/>
          <c:order val="11"/>
          <c:tx>
            <c:strRef>
              <c:f>AllCombinedMulti!$A$201</c:f>
              <c:strCache>
                <c:ptCount val="1"/>
                <c:pt idx="0">
                  <c:v>Panicum?</c:v>
                </c:pt>
              </c:strCache>
            </c:strRef>
          </c:tx>
          <c:cat>
            <c:multiLvlStrRef>
              <c:f>AllCombinedMulti!$B$188:$EK$189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2011-183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Tseganka offsite natural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Matrix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Offsite</c:v>
                  </c:pt>
                </c:lvl>
              </c:multiLvlStrCache>
            </c:multiLvlStrRef>
          </c:cat>
          <c:val>
            <c:numRef>
              <c:f>AllCombinedMulti!$B$201:$EK$201</c:f>
              <c:numCache>
                <c:formatCode>0.00%</c:formatCode>
                <c:ptCount val="1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9.3896713615023476E-3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6.4935064935064922E-3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2.7027027027027022E-2</c:v>
                </c:pt>
                <c:pt idx="80">
                  <c:v>0</c:v>
                </c:pt>
                <c:pt idx="81">
                  <c:v>0</c:v>
                </c:pt>
                <c:pt idx="82">
                  <c:v>1.6260162601626018E-2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1.9230769230769228E-2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2.0833333333333332E-2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</c:numCache>
            </c:numRef>
          </c:val>
        </c:ser>
        <c:ser>
          <c:idx val="12"/>
          <c:order val="12"/>
          <c:tx>
            <c:strRef>
              <c:f>AllCombinedMulti!$A$202</c:f>
              <c:strCache>
                <c:ptCount val="1"/>
                <c:pt idx="0">
                  <c:v>Millet?</c:v>
                </c:pt>
              </c:strCache>
            </c:strRef>
          </c:tx>
          <c:cat>
            <c:multiLvlStrRef>
              <c:f>AllCombinedMulti!$B$188:$EK$189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2011-183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Tseganka offsite natural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Matrix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Offsite</c:v>
                  </c:pt>
                </c:lvl>
              </c:multiLvlStrCache>
            </c:multiLvlStrRef>
          </c:cat>
          <c:val>
            <c:numRef>
              <c:f>AllCombinedMulti!$B$202:$EK$202</c:f>
              <c:numCache>
                <c:formatCode>0.00%</c:formatCode>
                <c:ptCount val="1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9.5238095238095195E-3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8.3333333333333384E-3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8.4745762711864424E-3</c:v>
                </c:pt>
                <c:pt idx="81">
                  <c:v>7.874015748031496E-3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2.1276595744680851E-2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</c:numCache>
            </c:numRef>
          </c:val>
        </c:ser>
        <c:axId val="130595840"/>
        <c:axId val="128783104"/>
      </c:barChart>
      <c:catAx>
        <c:axId val="130595840"/>
        <c:scaling>
          <c:orientation val="minMax"/>
        </c:scaling>
        <c:axPos val="b"/>
        <c:tickLblPos val="nextTo"/>
        <c:crossAx val="128783104"/>
        <c:crosses val="autoZero"/>
        <c:auto val="1"/>
        <c:lblAlgn val="ctr"/>
        <c:lblOffset val="100"/>
      </c:catAx>
      <c:valAx>
        <c:axId val="128783104"/>
        <c:scaling>
          <c:orientation val="minMax"/>
          <c:max val="0.5"/>
        </c:scaling>
        <c:axPos val="l"/>
        <c:majorGridlines/>
        <c:numFmt formatCode="0.00%" sourceLinked="1"/>
        <c:tickLblPos val="nextTo"/>
        <c:crossAx val="13059584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percentStacked"/>
        <c:ser>
          <c:idx val="0"/>
          <c:order val="0"/>
          <c:tx>
            <c:strRef>
              <c:f>AllCombinedMulti!$A$205</c:f>
              <c:strCache>
                <c:ptCount val="1"/>
                <c:pt idx="0">
                  <c:v>Culm/leaves</c:v>
                </c:pt>
              </c:strCache>
            </c:strRef>
          </c:tx>
          <c:cat>
            <c:multiLvlStrRef>
              <c:f>AllCombinedMulti!$B$188:$EK$189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2011-183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Tseganka offsite natural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Matrix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Offsite</c:v>
                  </c:pt>
                </c:lvl>
              </c:multiLvlStrCache>
            </c:multiLvlStrRef>
          </c:cat>
          <c:val>
            <c:numRef>
              <c:f>AllCombinedMulti!$B$205:$EK$205</c:f>
              <c:numCache>
                <c:formatCode>0.00%</c:formatCode>
                <c:ptCount val="140"/>
                <c:pt idx="0">
                  <c:v>0.4135338345864662</c:v>
                </c:pt>
                <c:pt idx="1">
                  <c:v>0.69784172661870503</c:v>
                </c:pt>
                <c:pt idx="2">
                  <c:v>0.85</c:v>
                </c:pt>
                <c:pt idx="3">
                  <c:v>0.79856115107913661</c:v>
                </c:pt>
                <c:pt idx="4">
                  <c:v>0.85256410256410242</c:v>
                </c:pt>
                <c:pt idx="5">
                  <c:v>0.90756302521008403</c:v>
                </c:pt>
                <c:pt idx="6">
                  <c:v>0.8571428571428571</c:v>
                </c:pt>
                <c:pt idx="7">
                  <c:v>0.93577981651376141</c:v>
                </c:pt>
                <c:pt idx="8">
                  <c:v>0.89230769230769236</c:v>
                </c:pt>
                <c:pt idx="9">
                  <c:v>0.8920863309352518</c:v>
                </c:pt>
                <c:pt idx="10">
                  <c:v>0.57309941520467844</c:v>
                </c:pt>
                <c:pt idx="11">
                  <c:v>0.83206106870229002</c:v>
                </c:pt>
                <c:pt idx="12">
                  <c:v>0.81132075471698106</c:v>
                </c:pt>
                <c:pt idx="13">
                  <c:v>0.65753424657534243</c:v>
                </c:pt>
                <c:pt idx="14">
                  <c:v>0.74074074074074092</c:v>
                </c:pt>
                <c:pt idx="15">
                  <c:v>0.58999999999999986</c:v>
                </c:pt>
                <c:pt idx="16">
                  <c:v>0.83098591549295786</c:v>
                </c:pt>
                <c:pt idx="17">
                  <c:v>0.78395061728395066</c:v>
                </c:pt>
                <c:pt idx="18">
                  <c:v>0.73195876288659767</c:v>
                </c:pt>
                <c:pt idx="19">
                  <c:v>0.83098591549295775</c:v>
                </c:pt>
                <c:pt idx="20">
                  <c:v>0.8712121212121211</c:v>
                </c:pt>
                <c:pt idx="21">
                  <c:v>0.75</c:v>
                </c:pt>
                <c:pt idx="22">
                  <c:v>0.66216216216216228</c:v>
                </c:pt>
                <c:pt idx="23">
                  <c:v>0.7555555555555552</c:v>
                </c:pt>
                <c:pt idx="24">
                  <c:v>0.60389610389610393</c:v>
                </c:pt>
                <c:pt idx="25">
                  <c:v>0.90441176470588236</c:v>
                </c:pt>
                <c:pt idx="26">
                  <c:v>0.9363636363636364</c:v>
                </c:pt>
                <c:pt idx="27">
                  <c:v>0.90350877192982459</c:v>
                </c:pt>
                <c:pt idx="28">
                  <c:v>0.88188976377952755</c:v>
                </c:pt>
                <c:pt idx="29">
                  <c:v>0.90977443609022557</c:v>
                </c:pt>
                <c:pt idx="30">
                  <c:v>0.92241379310344818</c:v>
                </c:pt>
                <c:pt idx="31">
                  <c:v>0.97647058823529431</c:v>
                </c:pt>
                <c:pt idx="32">
                  <c:v>0.93525179856115104</c:v>
                </c:pt>
                <c:pt idx="33">
                  <c:v>0.90579710144927539</c:v>
                </c:pt>
                <c:pt idx="34">
                  <c:v>0.98076923076923084</c:v>
                </c:pt>
                <c:pt idx="35">
                  <c:v>0.58044398693866417</c:v>
                </c:pt>
                <c:pt idx="36">
                  <c:v>0.83809523809523812</c:v>
                </c:pt>
                <c:pt idx="37">
                  <c:v>0.7364864864864864</c:v>
                </c:pt>
                <c:pt idx="38">
                  <c:v>0.9375</c:v>
                </c:pt>
                <c:pt idx="39">
                  <c:v>0.79069767441860439</c:v>
                </c:pt>
                <c:pt idx="40">
                  <c:v>0.86821705426356588</c:v>
                </c:pt>
                <c:pt idx="41">
                  <c:v>0.92307692307692302</c:v>
                </c:pt>
                <c:pt idx="42">
                  <c:v>0.8533333333333335</c:v>
                </c:pt>
                <c:pt idx="43">
                  <c:v>0.9173553719008265</c:v>
                </c:pt>
                <c:pt idx="44">
                  <c:v>0.91666666666666674</c:v>
                </c:pt>
                <c:pt idx="45">
                  <c:v>0.81</c:v>
                </c:pt>
                <c:pt idx="46">
                  <c:v>0.83206106870229013</c:v>
                </c:pt>
                <c:pt idx="47">
                  <c:v>0.85616438356164393</c:v>
                </c:pt>
                <c:pt idx="48">
                  <c:v>0.62376237623762398</c:v>
                </c:pt>
                <c:pt idx="49">
                  <c:v>0.81818181818181823</c:v>
                </c:pt>
                <c:pt idx="50">
                  <c:v>0.79268292682926822</c:v>
                </c:pt>
                <c:pt idx="51">
                  <c:v>0.80000000000000016</c:v>
                </c:pt>
                <c:pt idx="52">
                  <c:v>0.92741935483870963</c:v>
                </c:pt>
                <c:pt idx="53">
                  <c:v>0.35106382978723405</c:v>
                </c:pt>
                <c:pt idx="54">
                  <c:v>0.44578313253012042</c:v>
                </c:pt>
                <c:pt idx="55">
                  <c:v>0.57954545454545459</c:v>
                </c:pt>
                <c:pt idx="56">
                  <c:v>0</c:v>
                </c:pt>
                <c:pt idx="57">
                  <c:v>1</c:v>
                </c:pt>
                <c:pt idx="58">
                  <c:v>0.83561643835616439</c:v>
                </c:pt>
                <c:pt idx="59">
                  <c:v>0.81999999999999984</c:v>
                </c:pt>
                <c:pt idx="60">
                  <c:v>0.94736842105263153</c:v>
                </c:pt>
                <c:pt idx="61">
                  <c:v>1</c:v>
                </c:pt>
                <c:pt idx="62">
                  <c:v>0.94871794871794879</c:v>
                </c:pt>
                <c:pt idx="63">
                  <c:v>0.87254901960784315</c:v>
                </c:pt>
                <c:pt idx="64">
                  <c:v>0.9438202247191011</c:v>
                </c:pt>
                <c:pt idx="65">
                  <c:v>0.91124260355029585</c:v>
                </c:pt>
                <c:pt idx="66">
                  <c:v>0.76691729323308278</c:v>
                </c:pt>
                <c:pt idx="67">
                  <c:v>0.87662337662337653</c:v>
                </c:pt>
                <c:pt idx="68">
                  <c:v>0.87096774193548387</c:v>
                </c:pt>
                <c:pt idx="69">
                  <c:v>0.9375</c:v>
                </c:pt>
                <c:pt idx="70">
                  <c:v>0.85</c:v>
                </c:pt>
                <c:pt idx="71">
                  <c:v>0.9363636363636364</c:v>
                </c:pt>
                <c:pt idx="72">
                  <c:v>0.90740740740740733</c:v>
                </c:pt>
                <c:pt idx="73">
                  <c:v>0.65049614112458631</c:v>
                </c:pt>
                <c:pt idx="74">
                  <c:v>0.50335570469798652</c:v>
                </c:pt>
                <c:pt idx="75">
                  <c:v>0.65068493150684947</c:v>
                </c:pt>
                <c:pt idx="76">
                  <c:v>0.51298701298701288</c:v>
                </c:pt>
                <c:pt idx="77">
                  <c:v>0.67346938775510246</c:v>
                </c:pt>
                <c:pt idx="78">
                  <c:v>0.79629629629629628</c:v>
                </c:pt>
                <c:pt idx="79">
                  <c:v>0.83783783783783783</c:v>
                </c:pt>
                <c:pt idx="80">
                  <c:v>0.72881355932203395</c:v>
                </c:pt>
                <c:pt idx="81">
                  <c:v>0.74803149606299224</c:v>
                </c:pt>
                <c:pt idx="82">
                  <c:v>0.78861788617886186</c:v>
                </c:pt>
                <c:pt idx="83">
                  <c:v>0.77862595419847325</c:v>
                </c:pt>
                <c:pt idx="84">
                  <c:v>0.7592592592592593</c:v>
                </c:pt>
                <c:pt idx="85">
                  <c:v>0.79338842975206603</c:v>
                </c:pt>
                <c:pt idx="86">
                  <c:v>0.83206106870229013</c:v>
                </c:pt>
                <c:pt idx="87">
                  <c:v>0.7767857142857143</c:v>
                </c:pt>
                <c:pt idx="88">
                  <c:v>0.83333333333333337</c:v>
                </c:pt>
                <c:pt idx="89">
                  <c:v>0.72903225806451566</c:v>
                </c:pt>
                <c:pt idx="90">
                  <c:v>0.81756756756756754</c:v>
                </c:pt>
                <c:pt idx="91">
                  <c:v>1</c:v>
                </c:pt>
                <c:pt idx="92">
                  <c:v>0.84158415841584155</c:v>
                </c:pt>
                <c:pt idx="93">
                  <c:v>0.91228070175438603</c:v>
                </c:pt>
                <c:pt idx="94">
                  <c:v>1</c:v>
                </c:pt>
                <c:pt idx="95">
                  <c:v>0</c:v>
                </c:pt>
                <c:pt idx="96">
                  <c:v>0.88356164383561653</c:v>
                </c:pt>
                <c:pt idx="97">
                  <c:v>0</c:v>
                </c:pt>
                <c:pt idx="98">
                  <c:v>0.95000000000000007</c:v>
                </c:pt>
                <c:pt idx="99">
                  <c:v>0.93103448275862077</c:v>
                </c:pt>
                <c:pt idx="100">
                  <c:v>0.92465753424657537</c:v>
                </c:pt>
                <c:pt idx="101">
                  <c:v>0.93464052287581711</c:v>
                </c:pt>
                <c:pt idx="102">
                  <c:v>0.99315068493150682</c:v>
                </c:pt>
                <c:pt idx="103">
                  <c:v>0.96842105263157896</c:v>
                </c:pt>
                <c:pt idx="104">
                  <c:v>0.99285714285714277</c:v>
                </c:pt>
                <c:pt idx="105">
                  <c:v>1</c:v>
                </c:pt>
                <c:pt idx="106">
                  <c:v>0.76335877862595458</c:v>
                </c:pt>
                <c:pt idx="107">
                  <c:v>0.9285714285714286</c:v>
                </c:pt>
                <c:pt idx="108">
                  <c:v>1</c:v>
                </c:pt>
                <c:pt idx="109">
                  <c:v>0.91489361702127636</c:v>
                </c:pt>
                <c:pt idx="110">
                  <c:v>0.94117647058823528</c:v>
                </c:pt>
                <c:pt idx="111">
                  <c:v>0.88135593220338981</c:v>
                </c:pt>
                <c:pt idx="112">
                  <c:v>0.9375</c:v>
                </c:pt>
                <c:pt idx="113">
                  <c:v>0.91406249999999989</c:v>
                </c:pt>
                <c:pt idx="114">
                  <c:v>0.93333333333333313</c:v>
                </c:pt>
                <c:pt idx="115">
                  <c:v>0.92361111111111116</c:v>
                </c:pt>
                <c:pt idx="116">
                  <c:v>0.97945205479452058</c:v>
                </c:pt>
                <c:pt idx="117">
                  <c:v>0.91200000000000014</c:v>
                </c:pt>
                <c:pt idx="118">
                  <c:v>0.96026490066225167</c:v>
                </c:pt>
                <c:pt idx="119">
                  <c:v>0.97802197802197799</c:v>
                </c:pt>
                <c:pt idx="120">
                  <c:v>0.95161290322580649</c:v>
                </c:pt>
                <c:pt idx="121">
                  <c:v>0.99019607843137258</c:v>
                </c:pt>
                <c:pt idx="122">
                  <c:v>1</c:v>
                </c:pt>
                <c:pt idx="123">
                  <c:v>0.95161290322580638</c:v>
                </c:pt>
                <c:pt idx="124">
                  <c:v>0.98113207547169812</c:v>
                </c:pt>
                <c:pt idx="125">
                  <c:v>0.97499999999999998</c:v>
                </c:pt>
                <c:pt idx="126">
                  <c:v>0.97101449275362317</c:v>
                </c:pt>
                <c:pt idx="127">
                  <c:v>0.93617021276595747</c:v>
                </c:pt>
                <c:pt idx="128">
                  <c:v>1</c:v>
                </c:pt>
                <c:pt idx="129">
                  <c:v>0.97590361445783136</c:v>
                </c:pt>
                <c:pt idx="130">
                  <c:v>1</c:v>
                </c:pt>
                <c:pt idx="131">
                  <c:v>0.99173553719008256</c:v>
                </c:pt>
                <c:pt idx="132">
                  <c:v>0.96551724137931039</c:v>
                </c:pt>
                <c:pt idx="133">
                  <c:v>0.98</c:v>
                </c:pt>
                <c:pt idx="134">
                  <c:v>0.93076923076923079</c:v>
                </c:pt>
                <c:pt idx="135">
                  <c:v>0.97826086956521741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</c:numCache>
            </c:numRef>
          </c:val>
        </c:ser>
        <c:ser>
          <c:idx val="1"/>
          <c:order val="1"/>
          <c:tx>
            <c:strRef>
              <c:f>AllCombinedMulti!$A$206</c:f>
              <c:strCache>
                <c:ptCount val="1"/>
                <c:pt idx="0">
                  <c:v>Husk</c:v>
                </c:pt>
              </c:strCache>
            </c:strRef>
          </c:tx>
          <c:cat>
            <c:multiLvlStrRef>
              <c:f>AllCombinedMulti!$B$188:$EK$189</c:f>
              <c:multiLvlStrCache>
                <c:ptCount val="140"/>
                <c:lvl>
                  <c:pt idx="0">
                    <c:v>2009-044</c:v>
                  </c:pt>
                  <c:pt idx="1">
                    <c:v>2010-018</c:v>
                  </c:pt>
                  <c:pt idx="2">
                    <c:v>2009-062</c:v>
                  </c:pt>
                  <c:pt idx="3">
                    <c:v>2009-065</c:v>
                  </c:pt>
                  <c:pt idx="4">
                    <c:v>2009-066</c:v>
                  </c:pt>
                  <c:pt idx="5">
                    <c:v>2011-129</c:v>
                  </c:pt>
                  <c:pt idx="6">
                    <c:v>2011-204</c:v>
                  </c:pt>
                  <c:pt idx="7">
                    <c:v>2011-209</c:v>
                  </c:pt>
                  <c:pt idx="8">
                    <c:v>2011-212</c:v>
                  </c:pt>
                  <c:pt idx="9">
                    <c:v>2011-213</c:v>
                  </c:pt>
                  <c:pt idx="10">
                    <c:v>2011-214</c:v>
                  </c:pt>
                  <c:pt idx="11">
                    <c:v>2011-239</c:v>
                  </c:pt>
                  <c:pt idx="12">
                    <c:v>2011-240</c:v>
                  </c:pt>
                  <c:pt idx="13">
                    <c:v>2010-015</c:v>
                  </c:pt>
                  <c:pt idx="14">
                    <c:v>2010-012</c:v>
                  </c:pt>
                  <c:pt idx="15">
                    <c:v>2009-051</c:v>
                  </c:pt>
                  <c:pt idx="16">
                    <c:v>2010-060</c:v>
                  </c:pt>
                  <c:pt idx="17">
                    <c:v>2010-061</c:v>
                  </c:pt>
                  <c:pt idx="18">
                    <c:v>2009-063</c:v>
                  </c:pt>
                  <c:pt idx="19">
                    <c:v>2010-069</c:v>
                  </c:pt>
                  <c:pt idx="20">
                    <c:v>2011-118</c:v>
                  </c:pt>
                  <c:pt idx="21">
                    <c:v>2011-246</c:v>
                  </c:pt>
                  <c:pt idx="22">
                    <c:v>2010-009</c:v>
                  </c:pt>
                  <c:pt idx="23">
                    <c:v>2009-064</c:v>
                  </c:pt>
                  <c:pt idx="24">
                    <c:v>2011-036</c:v>
                  </c:pt>
                  <c:pt idx="25">
                    <c:v>2011-037</c:v>
                  </c:pt>
                  <c:pt idx="26">
                    <c:v>2011-038</c:v>
                  </c:pt>
                  <c:pt idx="27">
                    <c:v>2011-039</c:v>
                  </c:pt>
                  <c:pt idx="28">
                    <c:v>2011-040</c:v>
                  </c:pt>
                  <c:pt idx="29">
                    <c:v>2011-116</c:v>
                  </c:pt>
                  <c:pt idx="30">
                    <c:v>2011-117</c:v>
                  </c:pt>
                  <c:pt idx="31">
                    <c:v>2011-132</c:v>
                  </c:pt>
                  <c:pt idx="32">
                    <c:v>2011-133</c:v>
                  </c:pt>
                  <c:pt idx="33">
                    <c:v>2011-134</c:v>
                  </c:pt>
                  <c:pt idx="34">
                    <c:v>2011-119</c:v>
                  </c:pt>
                  <c:pt idx="35">
                    <c:v>2010-006</c:v>
                  </c:pt>
                  <c:pt idx="36">
                    <c:v>2011-007</c:v>
                  </c:pt>
                  <c:pt idx="37">
                    <c:v>2011-012</c:v>
                  </c:pt>
                  <c:pt idx="38">
                    <c:v>2011-013</c:v>
                  </c:pt>
                  <c:pt idx="39">
                    <c:v>2011-014</c:v>
                  </c:pt>
                  <c:pt idx="40">
                    <c:v>2011-017</c:v>
                  </c:pt>
                  <c:pt idx="41">
                    <c:v>2011-027</c:v>
                  </c:pt>
                  <c:pt idx="42">
                    <c:v>2011-029</c:v>
                  </c:pt>
                  <c:pt idx="43">
                    <c:v>2011-030</c:v>
                  </c:pt>
                  <c:pt idx="44">
                    <c:v>2011-031</c:v>
                  </c:pt>
                  <c:pt idx="45">
                    <c:v>2011-032</c:v>
                  </c:pt>
                  <c:pt idx="46">
                    <c:v>2011-033</c:v>
                  </c:pt>
                  <c:pt idx="47">
                    <c:v>2011-034</c:v>
                  </c:pt>
                  <c:pt idx="48">
                    <c:v>2010-003</c:v>
                  </c:pt>
                  <c:pt idx="49">
                    <c:v>2010-039</c:v>
                  </c:pt>
                  <c:pt idx="50">
                    <c:v>2010-041</c:v>
                  </c:pt>
                  <c:pt idx="51">
                    <c:v>2012-013</c:v>
                  </c:pt>
                  <c:pt idx="52">
                    <c:v>2010-024</c:v>
                  </c:pt>
                  <c:pt idx="53">
                    <c:v>2010-027</c:v>
                  </c:pt>
                  <c:pt idx="54">
                    <c:v>2010-030</c:v>
                  </c:pt>
                  <c:pt idx="55">
                    <c:v>2010-033</c:v>
                  </c:pt>
                  <c:pt idx="56">
                    <c:v>2011-122</c:v>
                  </c:pt>
                  <c:pt idx="57">
                    <c:v>2011-123</c:v>
                  </c:pt>
                  <c:pt idx="58">
                    <c:v>2011-096</c:v>
                  </c:pt>
                  <c:pt idx="59">
                    <c:v>2011-097</c:v>
                  </c:pt>
                  <c:pt idx="60">
                    <c:v>2011-098</c:v>
                  </c:pt>
                  <c:pt idx="61">
                    <c:v>2011-219</c:v>
                  </c:pt>
                  <c:pt idx="62">
                    <c:v>2011-220</c:v>
                  </c:pt>
                  <c:pt idx="63">
                    <c:v>2011-216</c:v>
                  </c:pt>
                  <c:pt idx="64">
                    <c:v>2011-217</c:v>
                  </c:pt>
                  <c:pt idx="65">
                    <c:v>2011-218</c:v>
                  </c:pt>
                  <c:pt idx="66">
                    <c:v>2011-221</c:v>
                  </c:pt>
                  <c:pt idx="67">
                    <c:v>2011-229</c:v>
                  </c:pt>
                  <c:pt idx="68">
                    <c:v>2011-230</c:v>
                  </c:pt>
                  <c:pt idx="69">
                    <c:v>2011-231</c:v>
                  </c:pt>
                  <c:pt idx="70">
                    <c:v>2011-235</c:v>
                  </c:pt>
                  <c:pt idx="71">
                    <c:v>2011-237</c:v>
                  </c:pt>
                  <c:pt idx="72">
                    <c:v>2011-238</c:v>
                  </c:pt>
                  <c:pt idx="73">
                    <c:v>2011-095</c:v>
                  </c:pt>
                  <c:pt idx="74">
                    <c:v>2011-100</c:v>
                  </c:pt>
                  <c:pt idx="75">
                    <c:v>2011-101</c:v>
                  </c:pt>
                  <c:pt idx="76">
                    <c:v>2011-102</c:v>
                  </c:pt>
                  <c:pt idx="77">
                    <c:v>2011-103</c:v>
                  </c:pt>
                  <c:pt idx="78">
                    <c:v>2011-104</c:v>
                  </c:pt>
                  <c:pt idx="79">
                    <c:v>2011-105</c:v>
                  </c:pt>
                  <c:pt idx="80">
                    <c:v>2011-088</c:v>
                  </c:pt>
                  <c:pt idx="81">
                    <c:v>2011-089</c:v>
                  </c:pt>
                  <c:pt idx="82">
                    <c:v>2011-090</c:v>
                  </c:pt>
                  <c:pt idx="83">
                    <c:v>2011-223</c:v>
                  </c:pt>
                  <c:pt idx="84">
                    <c:v>2011-224</c:v>
                  </c:pt>
                  <c:pt idx="85">
                    <c:v>2011-226</c:v>
                  </c:pt>
                  <c:pt idx="86">
                    <c:v>2011-228</c:v>
                  </c:pt>
                  <c:pt idx="87">
                    <c:v>2011-234</c:v>
                  </c:pt>
                  <c:pt idx="88">
                    <c:v>2011-091</c:v>
                  </c:pt>
                  <c:pt idx="89">
                    <c:v>2011-093</c:v>
                  </c:pt>
                  <c:pt idx="90">
                    <c:v>2011-094</c:v>
                  </c:pt>
                  <c:pt idx="91">
                    <c:v>2011-099</c:v>
                  </c:pt>
                  <c:pt idx="92">
                    <c:v>2011-106</c:v>
                  </c:pt>
                  <c:pt idx="93">
                    <c:v>2011-183</c:v>
                  </c:pt>
                  <c:pt idx="94">
                    <c:v>2011-107</c:v>
                  </c:pt>
                  <c:pt idx="95">
                    <c:v>2011-109</c:v>
                  </c:pt>
                  <c:pt idx="96">
                    <c:v>2011-OSTS</c:v>
                  </c:pt>
                  <c:pt idx="97">
                    <c:v>2011-165</c:v>
                  </c:pt>
                  <c:pt idx="98">
                    <c:v>2011-166</c:v>
                  </c:pt>
                  <c:pt idx="99">
                    <c:v>2011-167</c:v>
                  </c:pt>
                  <c:pt idx="100">
                    <c:v>2011-168</c:v>
                  </c:pt>
                  <c:pt idx="101">
                    <c:v>2011-169</c:v>
                  </c:pt>
                  <c:pt idx="102">
                    <c:v>2011-171</c:v>
                  </c:pt>
                  <c:pt idx="103">
                    <c:v>2011-172</c:v>
                  </c:pt>
                  <c:pt idx="104">
                    <c:v>2011-191</c:v>
                  </c:pt>
                  <c:pt idx="105">
                    <c:v>2011-192</c:v>
                  </c:pt>
                  <c:pt idx="106">
                    <c:v>2011-174</c:v>
                  </c:pt>
                  <c:pt idx="107">
                    <c:v>2011-175</c:v>
                  </c:pt>
                  <c:pt idx="108">
                    <c:v>2011-176</c:v>
                  </c:pt>
                  <c:pt idx="109">
                    <c:v>2011-183</c:v>
                  </c:pt>
                  <c:pt idx="110">
                    <c:v>2011-184</c:v>
                  </c:pt>
                  <c:pt idx="111">
                    <c:v>2011-187</c:v>
                  </c:pt>
                  <c:pt idx="112">
                    <c:v>2011-189</c:v>
                  </c:pt>
                  <c:pt idx="113">
                    <c:v>2011-148</c:v>
                  </c:pt>
                  <c:pt idx="114">
                    <c:v>2011-149</c:v>
                  </c:pt>
                  <c:pt idx="115">
                    <c:v>2011-150</c:v>
                  </c:pt>
                  <c:pt idx="116">
                    <c:v>2011-151</c:v>
                  </c:pt>
                  <c:pt idx="117">
                    <c:v>2011-152</c:v>
                  </c:pt>
                  <c:pt idx="118">
                    <c:v>2011-153</c:v>
                  </c:pt>
                  <c:pt idx="119">
                    <c:v>2011-154</c:v>
                  </c:pt>
                  <c:pt idx="120">
                    <c:v>2011-155</c:v>
                  </c:pt>
                  <c:pt idx="121">
                    <c:v>2011-156</c:v>
                  </c:pt>
                  <c:pt idx="122">
                    <c:v>2011-157</c:v>
                  </c:pt>
                  <c:pt idx="123">
                    <c:v>2011-158</c:v>
                  </c:pt>
                  <c:pt idx="124">
                    <c:v>2011-159</c:v>
                  </c:pt>
                  <c:pt idx="125">
                    <c:v>2011-160</c:v>
                  </c:pt>
                  <c:pt idx="126">
                    <c:v>2011-161</c:v>
                  </c:pt>
                  <c:pt idx="127">
                    <c:v>2011-162</c:v>
                  </c:pt>
                  <c:pt idx="128">
                    <c:v>2011-163</c:v>
                  </c:pt>
                  <c:pt idx="129">
                    <c:v>2011-164</c:v>
                  </c:pt>
                  <c:pt idx="130">
                    <c:v>2011-193</c:v>
                  </c:pt>
                  <c:pt idx="131">
                    <c:v>2011-194</c:v>
                  </c:pt>
                  <c:pt idx="132">
                    <c:v>2011-177</c:v>
                  </c:pt>
                  <c:pt idx="133">
                    <c:v>2011-178</c:v>
                  </c:pt>
                  <c:pt idx="134">
                    <c:v>2011-186</c:v>
                  </c:pt>
                  <c:pt idx="135">
                    <c:v>2011-179</c:v>
                  </c:pt>
                  <c:pt idx="136">
                    <c:v>2011-185</c:v>
                  </c:pt>
                  <c:pt idx="137">
                    <c:v>2011-182</c:v>
                  </c:pt>
                  <c:pt idx="138">
                    <c:v>2011-195</c:v>
                  </c:pt>
                  <c:pt idx="139">
                    <c:v>2011-196</c:v>
                  </c:pt>
                </c:lvl>
                <c:lvl>
                  <c:pt idx="0">
                    <c:v>Stratum 6 (Phase 1)</c:v>
                  </c:pt>
                  <c:pt idx="14">
                    <c:v>Stratum 5 (Phase 2)</c:v>
                  </c:pt>
                  <c:pt idx="22">
                    <c:v>Stratum 4 (Phase 3)</c:v>
                  </c:pt>
                  <c:pt idx="35">
                    <c:v>Stratum 3 (Phase 4)</c:v>
                  </c:pt>
                  <c:pt idx="48">
                    <c:v>Stratum 2 (Phase 5)</c:v>
                  </c:pt>
                  <c:pt idx="51">
                    <c:v>(Phase 6)</c:v>
                  </c:pt>
                  <c:pt idx="52">
                    <c:v>Profile 2 - new pithouse offiste</c:v>
                  </c:pt>
                  <c:pt idx="56">
                    <c:v>Tseganka offsite natural</c:v>
                  </c:pt>
                  <c:pt idx="58">
                    <c:v>Dali</c:v>
                  </c:pt>
                  <c:pt idx="61">
                    <c:v>Phase 1</c:v>
                  </c:pt>
                  <c:pt idx="63">
                    <c:v>Phase 2a</c:v>
                  </c:pt>
                  <c:pt idx="73">
                    <c:v>Phase 2b</c:v>
                  </c:pt>
                  <c:pt idx="89">
                    <c:v>Phase 3</c:v>
                  </c:pt>
                  <c:pt idx="94">
                    <c:v>Offsite</c:v>
                  </c:pt>
                  <c:pt idx="97">
                    <c:v>Matrix</c:v>
                  </c:pt>
                  <c:pt idx="98">
                    <c:v>Phase 1</c:v>
                  </c:pt>
                  <c:pt idx="101">
                    <c:v>Phase 2</c:v>
                  </c:pt>
                  <c:pt idx="106">
                    <c:v>Phase 3a</c:v>
                  </c:pt>
                  <c:pt idx="113">
                    <c:v>Phase 3b</c:v>
                  </c:pt>
                  <c:pt idx="132">
                    <c:v>Phase 4</c:v>
                  </c:pt>
                  <c:pt idx="135">
                    <c:v>Phase 5</c:v>
                  </c:pt>
                  <c:pt idx="136">
                    <c:v>Phase 6</c:v>
                  </c:pt>
                  <c:pt idx="137">
                    <c:v>Onsite topsoil</c:v>
                  </c:pt>
                  <c:pt idx="138">
                    <c:v>Offsite</c:v>
                  </c:pt>
                </c:lvl>
              </c:multiLvlStrCache>
            </c:multiLvlStrRef>
          </c:cat>
          <c:val>
            <c:numRef>
              <c:f>AllCombinedMulti!$B$206:$EK$206</c:f>
              <c:numCache>
                <c:formatCode>0.00%</c:formatCode>
                <c:ptCount val="140"/>
                <c:pt idx="0">
                  <c:v>0.58646616541353391</c:v>
                </c:pt>
                <c:pt idx="1">
                  <c:v>0.30215827338129514</c:v>
                </c:pt>
                <c:pt idx="2">
                  <c:v>0.15000000000000002</c:v>
                </c:pt>
                <c:pt idx="3">
                  <c:v>0.20143884892086333</c:v>
                </c:pt>
                <c:pt idx="4">
                  <c:v>0.14743589743589744</c:v>
                </c:pt>
                <c:pt idx="5">
                  <c:v>9.2436974789915957E-2</c:v>
                </c:pt>
                <c:pt idx="6">
                  <c:v>0.14285714285714285</c:v>
                </c:pt>
                <c:pt idx="7">
                  <c:v>6.4220183486238536E-2</c:v>
                </c:pt>
                <c:pt idx="8">
                  <c:v>0.1076923076923077</c:v>
                </c:pt>
                <c:pt idx="9">
                  <c:v>0.10791366906474822</c:v>
                </c:pt>
                <c:pt idx="10">
                  <c:v>0.42690058479532167</c:v>
                </c:pt>
                <c:pt idx="11">
                  <c:v>0.16793893129770993</c:v>
                </c:pt>
                <c:pt idx="12">
                  <c:v>0.18867924528301888</c:v>
                </c:pt>
                <c:pt idx="13">
                  <c:v>0.34246575342465763</c:v>
                </c:pt>
                <c:pt idx="14">
                  <c:v>0.25925925925925924</c:v>
                </c:pt>
                <c:pt idx="15">
                  <c:v>0.41000000000000014</c:v>
                </c:pt>
                <c:pt idx="16">
                  <c:v>0.16901408450704222</c:v>
                </c:pt>
                <c:pt idx="17">
                  <c:v>0.2160493827160494</c:v>
                </c:pt>
                <c:pt idx="18">
                  <c:v>0.26804123711340228</c:v>
                </c:pt>
                <c:pt idx="19">
                  <c:v>0.16901408450704228</c:v>
                </c:pt>
                <c:pt idx="20">
                  <c:v>0.12878787878787878</c:v>
                </c:pt>
                <c:pt idx="21">
                  <c:v>0.25</c:v>
                </c:pt>
                <c:pt idx="22">
                  <c:v>0.33783783783783788</c:v>
                </c:pt>
                <c:pt idx="23">
                  <c:v>0.2444444444444448</c:v>
                </c:pt>
                <c:pt idx="24">
                  <c:v>0.39610389610389612</c:v>
                </c:pt>
                <c:pt idx="25">
                  <c:v>9.5588235294117654E-2</c:v>
                </c:pt>
                <c:pt idx="26">
                  <c:v>6.363636363636363E-2</c:v>
                </c:pt>
                <c:pt idx="27">
                  <c:v>9.6491228070175447E-2</c:v>
                </c:pt>
                <c:pt idx="28">
                  <c:v>0.11811023622047244</c:v>
                </c:pt>
                <c:pt idx="29">
                  <c:v>9.0225563909774431E-2</c:v>
                </c:pt>
                <c:pt idx="30">
                  <c:v>7.758620689655174E-2</c:v>
                </c:pt>
                <c:pt idx="31">
                  <c:v>2.3529411764705882E-2</c:v>
                </c:pt>
                <c:pt idx="32">
                  <c:v>6.4748201438848935E-2</c:v>
                </c:pt>
                <c:pt idx="33">
                  <c:v>9.4202898550724654E-2</c:v>
                </c:pt>
                <c:pt idx="34">
                  <c:v>1.9230769230769235E-2</c:v>
                </c:pt>
                <c:pt idx="35">
                  <c:v>0.41955601306133572</c:v>
                </c:pt>
                <c:pt idx="36">
                  <c:v>0.16190476190476186</c:v>
                </c:pt>
                <c:pt idx="37">
                  <c:v>0.26351351351351354</c:v>
                </c:pt>
                <c:pt idx="38">
                  <c:v>6.2500000000000014E-2</c:v>
                </c:pt>
                <c:pt idx="39">
                  <c:v>0.2093023255813953</c:v>
                </c:pt>
                <c:pt idx="40">
                  <c:v>0.13178294573643412</c:v>
                </c:pt>
                <c:pt idx="41">
                  <c:v>7.6923076923076913E-2</c:v>
                </c:pt>
                <c:pt idx="42">
                  <c:v>0.14666666666666667</c:v>
                </c:pt>
                <c:pt idx="43">
                  <c:v>8.2644628099173556E-2</c:v>
                </c:pt>
                <c:pt idx="44">
                  <c:v>8.3333333333333315E-2</c:v>
                </c:pt>
                <c:pt idx="45">
                  <c:v>0.18999999999999997</c:v>
                </c:pt>
                <c:pt idx="46">
                  <c:v>0.16793893129770993</c:v>
                </c:pt>
                <c:pt idx="47">
                  <c:v>0.14383561643835613</c:v>
                </c:pt>
                <c:pt idx="48">
                  <c:v>0.37623762376237635</c:v>
                </c:pt>
                <c:pt idx="49">
                  <c:v>0.18181818181818177</c:v>
                </c:pt>
                <c:pt idx="50">
                  <c:v>0.20731707317073167</c:v>
                </c:pt>
                <c:pt idx="51">
                  <c:v>0.20000000000000007</c:v>
                </c:pt>
                <c:pt idx="52">
                  <c:v>7.2580645161290314E-2</c:v>
                </c:pt>
                <c:pt idx="53">
                  <c:v>0.64893617021276584</c:v>
                </c:pt>
                <c:pt idx="54">
                  <c:v>0.55421686746987953</c:v>
                </c:pt>
                <c:pt idx="55">
                  <c:v>0.42045454545454558</c:v>
                </c:pt>
                <c:pt idx="56">
                  <c:v>0</c:v>
                </c:pt>
                <c:pt idx="57">
                  <c:v>0</c:v>
                </c:pt>
                <c:pt idx="58">
                  <c:v>0.16438356164383564</c:v>
                </c:pt>
                <c:pt idx="59">
                  <c:v>0.18000000000000008</c:v>
                </c:pt>
                <c:pt idx="60">
                  <c:v>5.2631578947368411E-2</c:v>
                </c:pt>
                <c:pt idx="61">
                  <c:v>0</c:v>
                </c:pt>
                <c:pt idx="62">
                  <c:v>5.128205128205128E-2</c:v>
                </c:pt>
                <c:pt idx="63">
                  <c:v>0.12745098039215688</c:v>
                </c:pt>
                <c:pt idx="64">
                  <c:v>5.6179775280898882E-2</c:v>
                </c:pt>
                <c:pt idx="65">
                  <c:v>8.8757396449704137E-2</c:v>
                </c:pt>
                <c:pt idx="66">
                  <c:v>0.23308270676691731</c:v>
                </c:pt>
                <c:pt idx="67">
                  <c:v>0.12337662337662338</c:v>
                </c:pt>
                <c:pt idx="68">
                  <c:v>0.12903225806451613</c:v>
                </c:pt>
                <c:pt idx="69">
                  <c:v>6.25E-2</c:v>
                </c:pt>
                <c:pt idx="70">
                  <c:v>0.14999999999999997</c:v>
                </c:pt>
                <c:pt idx="71">
                  <c:v>6.3636363636363658E-2</c:v>
                </c:pt>
                <c:pt idx="72">
                  <c:v>9.2592592592592601E-2</c:v>
                </c:pt>
                <c:pt idx="73">
                  <c:v>0.34950385887541346</c:v>
                </c:pt>
                <c:pt idx="74">
                  <c:v>0.49664429530201343</c:v>
                </c:pt>
                <c:pt idx="75">
                  <c:v>0.34931506849315047</c:v>
                </c:pt>
                <c:pt idx="76">
                  <c:v>0.48701298701298701</c:v>
                </c:pt>
                <c:pt idx="77">
                  <c:v>0.32653061224489754</c:v>
                </c:pt>
                <c:pt idx="78">
                  <c:v>0.20370370370370375</c:v>
                </c:pt>
                <c:pt idx="79">
                  <c:v>0.16216216216216212</c:v>
                </c:pt>
                <c:pt idx="80">
                  <c:v>0.27118644067796616</c:v>
                </c:pt>
                <c:pt idx="81">
                  <c:v>0.25196850393700782</c:v>
                </c:pt>
                <c:pt idx="82">
                  <c:v>0.2113821138211382</c:v>
                </c:pt>
                <c:pt idx="83">
                  <c:v>0.22137404580152673</c:v>
                </c:pt>
                <c:pt idx="84">
                  <c:v>0.24074074074074078</c:v>
                </c:pt>
                <c:pt idx="85">
                  <c:v>0.20661157024793392</c:v>
                </c:pt>
                <c:pt idx="86">
                  <c:v>0.16793893129770993</c:v>
                </c:pt>
                <c:pt idx="87">
                  <c:v>0.22321428571428575</c:v>
                </c:pt>
                <c:pt idx="88">
                  <c:v>0.16666666666666666</c:v>
                </c:pt>
                <c:pt idx="89">
                  <c:v>0.27096774193548434</c:v>
                </c:pt>
                <c:pt idx="90">
                  <c:v>0.18243243243243235</c:v>
                </c:pt>
                <c:pt idx="91">
                  <c:v>0</c:v>
                </c:pt>
                <c:pt idx="92">
                  <c:v>0.15841584158415842</c:v>
                </c:pt>
                <c:pt idx="93">
                  <c:v>8.771929824561403E-2</c:v>
                </c:pt>
                <c:pt idx="94">
                  <c:v>0</c:v>
                </c:pt>
                <c:pt idx="95">
                  <c:v>0</c:v>
                </c:pt>
                <c:pt idx="96">
                  <c:v>0.11643835616438357</c:v>
                </c:pt>
                <c:pt idx="97">
                  <c:v>0</c:v>
                </c:pt>
                <c:pt idx="98">
                  <c:v>0.05</c:v>
                </c:pt>
                <c:pt idx="99">
                  <c:v>6.8965517241379309E-2</c:v>
                </c:pt>
                <c:pt idx="100">
                  <c:v>7.5342465753424653E-2</c:v>
                </c:pt>
                <c:pt idx="101">
                  <c:v>6.535947712418301E-2</c:v>
                </c:pt>
                <c:pt idx="102">
                  <c:v>6.8493150684931503E-3</c:v>
                </c:pt>
                <c:pt idx="103">
                  <c:v>3.1578947368421047E-2</c:v>
                </c:pt>
                <c:pt idx="104">
                  <c:v>7.1428571428571426E-3</c:v>
                </c:pt>
                <c:pt idx="105">
                  <c:v>0</c:v>
                </c:pt>
                <c:pt idx="106">
                  <c:v>0.23664122137404539</c:v>
                </c:pt>
                <c:pt idx="107">
                  <c:v>7.1428571428571425E-2</c:v>
                </c:pt>
                <c:pt idx="108">
                  <c:v>0</c:v>
                </c:pt>
                <c:pt idx="109">
                  <c:v>8.5106382978723374E-2</c:v>
                </c:pt>
                <c:pt idx="110">
                  <c:v>5.8823529411764705E-2</c:v>
                </c:pt>
                <c:pt idx="111">
                  <c:v>0.11864406779661016</c:v>
                </c:pt>
                <c:pt idx="112">
                  <c:v>6.25E-2</c:v>
                </c:pt>
                <c:pt idx="113">
                  <c:v>8.5937499999999986E-2</c:v>
                </c:pt>
                <c:pt idx="114">
                  <c:v>6.6666666666666818E-2</c:v>
                </c:pt>
                <c:pt idx="115">
                  <c:v>7.6388888888888881E-2</c:v>
                </c:pt>
                <c:pt idx="116">
                  <c:v>2.0547945205479454E-2</c:v>
                </c:pt>
                <c:pt idx="117">
                  <c:v>8.7999999999999967E-2</c:v>
                </c:pt>
                <c:pt idx="118">
                  <c:v>3.9735099337748346E-2</c:v>
                </c:pt>
                <c:pt idx="119">
                  <c:v>2.1978021978021976E-2</c:v>
                </c:pt>
                <c:pt idx="120">
                  <c:v>4.8387096774193554E-2</c:v>
                </c:pt>
                <c:pt idx="121">
                  <c:v>9.8039215686274526E-3</c:v>
                </c:pt>
                <c:pt idx="122">
                  <c:v>0</c:v>
                </c:pt>
                <c:pt idx="123">
                  <c:v>4.838709677419354E-2</c:v>
                </c:pt>
                <c:pt idx="124">
                  <c:v>1.8867924528301886E-2</c:v>
                </c:pt>
                <c:pt idx="125">
                  <c:v>2.4999999999999998E-2</c:v>
                </c:pt>
                <c:pt idx="126">
                  <c:v>2.8985507246376819E-2</c:v>
                </c:pt>
                <c:pt idx="127">
                  <c:v>6.3829787234042548E-2</c:v>
                </c:pt>
                <c:pt idx="128">
                  <c:v>0</c:v>
                </c:pt>
                <c:pt idx="129">
                  <c:v>2.4096385542168683E-2</c:v>
                </c:pt>
                <c:pt idx="130">
                  <c:v>0</c:v>
                </c:pt>
                <c:pt idx="131">
                  <c:v>8.2644628099173521E-3</c:v>
                </c:pt>
                <c:pt idx="132">
                  <c:v>3.4482758620689641E-2</c:v>
                </c:pt>
                <c:pt idx="133">
                  <c:v>0.02</c:v>
                </c:pt>
                <c:pt idx="134">
                  <c:v>6.9230769230769262E-2</c:v>
                </c:pt>
                <c:pt idx="135">
                  <c:v>2.1739130434782615E-2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</c:numCache>
            </c:numRef>
          </c:val>
        </c:ser>
        <c:overlap val="100"/>
        <c:axId val="128836352"/>
        <c:axId val="128837888"/>
      </c:barChart>
      <c:catAx>
        <c:axId val="128836352"/>
        <c:scaling>
          <c:orientation val="minMax"/>
        </c:scaling>
        <c:axPos val="b"/>
        <c:numFmt formatCode="General" sourceLinked="1"/>
        <c:tickLblPos val="nextTo"/>
        <c:crossAx val="128837888"/>
        <c:crosses val="autoZero"/>
        <c:auto val="1"/>
        <c:lblAlgn val="ctr"/>
        <c:lblOffset val="100"/>
      </c:catAx>
      <c:valAx>
        <c:axId val="128837888"/>
        <c:scaling>
          <c:orientation val="minMax"/>
          <c:max val="1"/>
        </c:scaling>
        <c:axPos val="l"/>
        <c:majorGridlines/>
        <c:numFmt formatCode="0%" sourceLinked="1"/>
        <c:tickLblPos val="nextTo"/>
        <c:crossAx val="12883635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percentStacked"/>
        <c:ser>
          <c:idx val="0"/>
          <c:order val="0"/>
          <c:tx>
            <c:strRef>
              <c:f>AllCombinedMulti!$A$57</c:f>
              <c:strCache>
                <c:ptCount val="1"/>
                <c:pt idx="0">
                  <c:v>Plates</c:v>
                </c:pt>
              </c:strCache>
            </c:strRef>
          </c:tx>
          <c:spPr>
            <a:solidFill>
              <a:schemeClr val="tx1"/>
            </a:solidFill>
          </c:spPr>
          <c:cat>
            <c:strRef>
              <c:f>AllCombinedMulti!$B$4:$EK$4</c:f>
              <c:strCache>
                <c:ptCount val="140"/>
                <c:pt idx="0">
                  <c:v>2009-044</c:v>
                </c:pt>
                <c:pt idx="1">
                  <c:v>2010-018</c:v>
                </c:pt>
                <c:pt idx="2">
                  <c:v>2009-062</c:v>
                </c:pt>
                <c:pt idx="3">
                  <c:v>2009-065</c:v>
                </c:pt>
                <c:pt idx="4">
                  <c:v>2009-066</c:v>
                </c:pt>
                <c:pt idx="5">
                  <c:v>2011-129</c:v>
                </c:pt>
                <c:pt idx="6">
                  <c:v>2011-204</c:v>
                </c:pt>
                <c:pt idx="7">
                  <c:v>2011-209</c:v>
                </c:pt>
                <c:pt idx="8">
                  <c:v>2011-212</c:v>
                </c:pt>
                <c:pt idx="9">
                  <c:v>2011-213</c:v>
                </c:pt>
                <c:pt idx="10">
                  <c:v>2011-214</c:v>
                </c:pt>
                <c:pt idx="11">
                  <c:v>2011-239</c:v>
                </c:pt>
                <c:pt idx="12">
                  <c:v>2011-240</c:v>
                </c:pt>
                <c:pt idx="13">
                  <c:v>2010-015</c:v>
                </c:pt>
                <c:pt idx="14">
                  <c:v>2010-012</c:v>
                </c:pt>
                <c:pt idx="15">
                  <c:v>2009-051</c:v>
                </c:pt>
                <c:pt idx="16">
                  <c:v>2010-060</c:v>
                </c:pt>
                <c:pt idx="17">
                  <c:v>2010-061</c:v>
                </c:pt>
                <c:pt idx="18">
                  <c:v>2009-063</c:v>
                </c:pt>
                <c:pt idx="19">
                  <c:v>2010-069</c:v>
                </c:pt>
                <c:pt idx="20">
                  <c:v>2011-118</c:v>
                </c:pt>
                <c:pt idx="21">
                  <c:v>2011-246</c:v>
                </c:pt>
                <c:pt idx="22">
                  <c:v>2010-009</c:v>
                </c:pt>
                <c:pt idx="23">
                  <c:v>2009-064</c:v>
                </c:pt>
                <c:pt idx="24">
                  <c:v>2011-036</c:v>
                </c:pt>
                <c:pt idx="25">
                  <c:v>2011-037</c:v>
                </c:pt>
                <c:pt idx="26">
                  <c:v>2011-038</c:v>
                </c:pt>
                <c:pt idx="27">
                  <c:v>2011-039</c:v>
                </c:pt>
                <c:pt idx="28">
                  <c:v>2011-040</c:v>
                </c:pt>
                <c:pt idx="29">
                  <c:v>2011-116</c:v>
                </c:pt>
                <c:pt idx="30">
                  <c:v>2011-117</c:v>
                </c:pt>
                <c:pt idx="31">
                  <c:v>2011-132</c:v>
                </c:pt>
                <c:pt idx="32">
                  <c:v>2011-133</c:v>
                </c:pt>
                <c:pt idx="33">
                  <c:v>2011-134</c:v>
                </c:pt>
                <c:pt idx="34">
                  <c:v>2011-119</c:v>
                </c:pt>
                <c:pt idx="35">
                  <c:v>2010-006</c:v>
                </c:pt>
                <c:pt idx="36">
                  <c:v>2011-007</c:v>
                </c:pt>
                <c:pt idx="37">
                  <c:v>2011-012</c:v>
                </c:pt>
                <c:pt idx="38">
                  <c:v>2011-013</c:v>
                </c:pt>
                <c:pt idx="39">
                  <c:v>2011-014</c:v>
                </c:pt>
                <c:pt idx="40">
                  <c:v>2011-017</c:v>
                </c:pt>
                <c:pt idx="41">
                  <c:v>2011-027</c:v>
                </c:pt>
                <c:pt idx="42">
                  <c:v>2011-029</c:v>
                </c:pt>
                <c:pt idx="43">
                  <c:v>2011-030</c:v>
                </c:pt>
                <c:pt idx="44">
                  <c:v>2011-031</c:v>
                </c:pt>
                <c:pt idx="45">
                  <c:v>2011-032</c:v>
                </c:pt>
                <c:pt idx="46">
                  <c:v>2011-033</c:v>
                </c:pt>
                <c:pt idx="47">
                  <c:v>2011-034</c:v>
                </c:pt>
                <c:pt idx="48">
                  <c:v>2010-003</c:v>
                </c:pt>
                <c:pt idx="49">
                  <c:v>2010-039</c:v>
                </c:pt>
                <c:pt idx="50">
                  <c:v>2010-041</c:v>
                </c:pt>
                <c:pt idx="51">
                  <c:v>2012-013</c:v>
                </c:pt>
                <c:pt idx="52">
                  <c:v>2010-024</c:v>
                </c:pt>
                <c:pt idx="53">
                  <c:v>2010-027</c:v>
                </c:pt>
                <c:pt idx="54">
                  <c:v>2010-030</c:v>
                </c:pt>
                <c:pt idx="55">
                  <c:v>2010-033</c:v>
                </c:pt>
                <c:pt idx="56">
                  <c:v>2011-122</c:v>
                </c:pt>
                <c:pt idx="57">
                  <c:v>2011-123</c:v>
                </c:pt>
                <c:pt idx="58">
                  <c:v>2011-096</c:v>
                </c:pt>
                <c:pt idx="59">
                  <c:v>2011-097</c:v>
                </c:pt>
                <c:pt idx="60">
                  <c:v>2011-098</c:v>
                </c:pt>
                <c:pt idx="61">
                  <c:v>2011-219</c:v>
                </c:pt>
                <c:pt idx="62">
                  <c:v>2011-220</c:v>
                </c:pt>
                <c:pt idx="63">
                  <c:v>2011-216</c:v>
                </c:pt>
                <c:pt idx="64">
                  <c:v>2011-217</c:v>
                </c:pt>
                <c:pt idx="65">
                  <c:v>2011-218</c:v>
                </c:pt>
                <c:pt idx="66">
                  <c:v>2011-221</c:v>
                </c:pt>
                <c:pt idx="67">
                  <c:v>2011-229</c:v>
                </c:pt>
                <c:pt idx="68">
                  <c:v>2011-230</c:v>
                </c:pt>
                <c:pt idx="69">
                  <c:v>2011-231</c:v>
                </c:pt>
                <c:pt idx="70">
                  <c:v>2011-235</c:v>
                </c:pt>
                <c:pt idx="71">
                  <c:v>2011-237</c:v>
                </c:pt>
                <c:pt idx="72">
                  <c:v>2011-238</c:v>
                </c:pt>
                <c:pt idx="73">
                  <c:v>2011-095</c:v>
                </c:pt>
                <c:pt idx="74">
                  <c:v>2011-100</c:v>
                </c:pt>
                <c:pt idx="75">
                  <c:v>2011-101</c:v>
                </c:pt>
                <c:pt idx="76">
                  <c:v>2011-102</c:v>
                </c:pt>
                <c:pt idx="77">
                  <c:v>2011-103</c:v>
                </c:pt>
                <c:pt idx="78">
                  <c:v>2011-104</c:v>
                </c:pt>
                <c:pt idx="79">
                  <c:v>2011-105</c:v>
                </c:pt>
                <c:pt idx="80">
                  <c:v>2011-088</c:v>
                </c:pt>
                <c:pt idx="81">
                  <c:v>2011-089</c:v>
                </c:pt>
                <c:pt idx="82">
                  <c:v>2011-090</c:v>
                </c:pt>
                <c:pt idx="83">
                  <c:v>2011-223</c:v>
                </c:pt>
                <c:pt idx="84">
                  <c:v>2011-224</c:v>
                </c:pt>
                <c:pt idx="85">
                  <c:v>2011-226</c:v>
                </c:pt>
                <c:pt idx="86">
                  <c:v>2011-228</c:v>
                </c:pt>
                <c:pt idx="87">
                  <c:v>2011-234</c:v>
                </c:pt>
                <c:pt idx="88">
                  <c:v>2011-091</c:v>
                </c:pt>
                <c:pt idx="89">
                  <c:v>2011-093</c:v>
                </c:pt>
                <c:pt idx="90">
                  <c:v>2011-094</c:v>
                </c:pt>
                <c:pt idx="91">
                  <c:v>2011-099</c:v>
                </c:pt>
                <c:pt idx="92">
                  <c:v>2011-106</c:v>
                </c:pt>
                <c:pt idx="93">
                  <c:v>2011-183</c:v>
                </c:pt>
                <c:pt idx="94">
                  <c:v>2011-107</c:v>
                </c:pt>
                <c:pt idx="95">
                  <c:v>2011-109</c:v>
                </c:pt>
                <c:pt idx="96">
                  <c:v>2011-OSTS</c:v>
                </c:pt>
                <c:pt idx="97">
                  <c:v>2011-165</c:v>
                </c:pt>
                <c:pt idx="98">
                  <c:v>2011-166</c:v>
                </c:pt>
                <c:pt idx="99">
                  <c:v>2011-167</c:v>
                </c:pt>
                <c:pt idx="100">
                  <c:v>2011-168</c:v>
                </c:pt>
                <c:pt idx="101">
                  <c:v>2011-169</c:v>
                </c:pt>
                <c:pt idx="102">
                  <c:v>2011-171</c:v>
                </c:pt>
                <c:pt idx="103">
                  <c:v>2011-172</c:v>
                </c:pt>
                <c:pt idx="104">
                  <c:v>2011-191</c:v>
                </c:pt>
                <c:pt idx="105">
                  <c:v>2011-192</c:v>
                </c:pt>
                <c:pt idx="106">
                  <c:v>2011-174</c:v>
                </c:pt>
                <c:pt idx="107">
                  <c:v>2011-175</c:v>
                </c:pt>
                <c:pt idx="108">
                  <c:v>2011-176</c:v>
                </c:pt>
                <c:pt idx="109">
                  <c:v>2011-183</c:v>
                </c:pt>
                <c:pt idx="110">
                  <c:v>2011-184</c:v>
                </c:pt>
                <c:pt idx="111">
                  <c:v>2011-187</c:v>
                </c:pt>
                <c:pt idx="112">
                  <c:v>2011-189</c:v>
                </c:pt>
                <c:pt idx="113">
                  <c:v>2011-148</c:v>
                </c:pt>
                <c:pt idx="114">
                  <c:v>2011-149</c:v>
                </c:pt>
                <c:pt idx="115">
                  <c:v>2011-150</c:v>
                </c:pt>
                <c:pt idx="116">
                  <c:v>2011-151</c:v>
                </c:pt>
                <c:pt idx="117">
                  <c:v>2011-152</c:v>
                </c:pt>
                <c:pt idx="118">
                  <c:v>2011-153</c:v>
                </c:pt>
                <c:pt idx="119">
                  <c:v>2011-154</c:v>
                </c:pt>
                <c:pt idx="120">
                  <c:v>2011-155</c:v>
                </c:pt>
                <c:pt idx="121">
                  <c:v>2011-156</c:v>
                </c:pt>
                <c:pt idx="122">
                  <c:v>2011-157</c:v>
                </c:pt>
                <c:pt idx="123">
                  <c:v>2011-158</c:v>
                </c:pt>
                <c:pt idx="124">
                  <c:v>2011-159</c:v>
                </c:pt>
                <c:pt idx="125">
                  <c:v>2011-160</c:v>
                </c:pt>
                <c:pt idx="126">
                  <c:v>2011-161</c:v>
                </c:pt>
                <c:pt idx="127">
                  <c:v>2011-162</c:v>
                </c:pt>
                <c:pt idx="128">
                  <c:v>2011-163</c:v>
                </c:pt>
                <c:pt idx="129">
                  <c:v>2011-164</c:v>
                </c:pt>
                <c:pt idx="130">
                  <c:v>2011-193</c:v>
                </c:pt>
                <c:pt idx="131">
                  <c:v>2011-194</c:v>
                </c:pt>
                <c:pt idx="132">
                  <c:v>2011-177</c:v>
                </c:pt>
                <c:pt idx="133">
                  <c:v>2011-178</c:v>
                </c:pt>
                <c:pt idx="134">
                  <c:v>2011-186</c:v>
                </c:pt>
                <c:pt idx="135">
                  <c:v>2011-179</c:v>
                </c:pt>
                <c:pt idx="136">
                  <c:v>2011-185</c:v>
                </c:pt>
                <c:pt idx="137">
                  <c:v>2011-182</c:v>
                </c:pt>
                <c:pt idx="138">
                  <c:v>2011-195</c:v>
                </c:pt>
                <c:pt idx="139">
                  <c:v>2011-196</c:v>
                </c:pt>
              </c:strCache>
            </c:strRef>
          </c:cat>
          <c:val>
            <c:numRef>
              <c:f>AllCombinedMulti!$B$57:$EK$57</c:f>
              <c:numCache>
                <c:formatCode>0.00</c:formatCode>
                <c:ptCount val="140"/>
                <c:pt idx="0">
                  <c:v>0</c:v>
                </c:pt>
                <c:pt idx="1">
                  <c:v>0</c:v>
                </c:pt>
                <c:pt idx="2" formatCode="General">
                  <c:v>3631.1848340395322</c:v>
                </c:pt>
                <c:pt idx="3" formatCode="General">
                  <c:v>4044.54899993552</c:v>
                </c:pt>
                <c:pt idx="5" formatCode="General">
                  <c:v>440.98504462315253</c:v>
                </c:pt>
                <c:pt idx="6" formatCode="General">
                  <c:v>1112.2268881991354</c:v>
                </c:pt>
                <c:pt idx="7" formatCode="General">
                  <c:v>22496.149442505754</c:v>
                </c:pt>
                <c:pt idx="8" formatCode="General">
                  <c:v>4894.6264045490207</c:v>
                </c:pt>
                <c:pt idx="9" formatCode="General">
                  <c:v>2894.4432769562359</c:v>
                </c:pt>
                <c:pt idx="10" formatCode="General">
                  <c:v>34453.290755327784</c:v>
                </c:pt>
                <c:pt idx="11" formatCode="General">
                  <c:v>10899.964010673673</c:v>
                </c:pt>
                <c:pt idx="12" formatCode="General">
                  <c:v>40261.371207252625</c:v>
                </c:pt>
                <c:pt idx="13">
                  <c:v>0</c:v>
                </c:pt>
                <c:pt idx="14">
                  <c:v>2047.1059729914316</c:v>
                </c:pt>
                <c:pt idx="15">
                  <c:v>0</c:v>
                </c:pt>
                <c:pt idx="16" formatCode="General">
                  <c:v>2317.609456573327</c:v>
                </c:pt>
                <c:pt idx="17" formatCode="0.0000">
                  <c:v>1376.0929041350068</c:v>
                </c:pt>
                <c:pt idx="18">
                  <c:v>199.85085756897971</c:v>
                </c:pt>
                <c:pt idx="19" formatCode="General">
                  <c:v>18212.412745269859</c:v>
                </c:pt>
                <c:pt idx="20" formatCode="General">
                  <c:v>13702.789171231274</c:v>
                </c:pt>
                <c:pt idx="21" formatCode="General">
                  <c:v>183604.17109197492</c:v>
                </c:pt>
                <c:pt idx="22">
                  <c:v>0</c:v>
                </c:pt>
                <c:pt idx="23">
                  <c:v>369.45686645565024</c:v>
                </c:pt>
                <c:pt idx="24" formatCode="General">
                  <c:v>8389.2250890262803</c:v>
                </c:pt>
                <c:pt idx="25" formatCode="General">
                  <c:v>4305.3680227616696</c:v>
                </c:pt>
                <c:pt idx="26" formatCode="General">
                  <c:v>804.35419444730212</c:v>
                </c:pt>
                <c:pt idx="27" formatCode="General">
                  <c:v>3417.4843367558997</c:v>
                </c:pt>
                <c:pt idx="28" formatCode="General">
                  <c:v>15911.28694476584</c:v>
                </c:pt>
                <c:pt idx="29" formatCode="General">
                  <c:v>569.8321932314218</c:v>
                </c:pt>
                <c:pt idx="30" formatCode="General">
                  <c:v>14181.424034205998</c:v>
                </c:pt>
                <c:pt idx="31" formatCode="General">
                  <c:v>299.55365105230732</c:v>
                </c:pt>
                <c:pt idx="32" formatCode="General">
                  <c:v>2530.2016851222852</c:v>
                </c:pt>
                <c:pt idx="33" formatCode="General">
                  <c:v>195.31839022370798</c:v>
                </c:pt>
                <c:pt idx="34" formatCode="General">
                  <c:v>547.96126340187391</c:v>
                </c:pt>
                <c:pt idx="35">
                  <c:v>176.25296194998242</c:v>
                </c:pt>
                <c:pt idx="36" formatCode="General">
                  <c:v>5190.6845779681844</c:v>
                </c:pt>
                <c:pt idx="38" formatCode="General">
                  <c:v>4355.3591717537374</c:v>
                </c:pt>
                <c:pt idx="39" formatCode="General">
                  <c:v>252.50819863412698</c:v>
                </c:pt>
                <c:pt idx="40" formatCode="General">
                  <c:v>2630.4567146591248</c:v>
                </c:pt>
                <c:pt idx="41" formatCode="General">
                  <c:v>725.13703805324678</c:v>
                </c:pt>
                <c:pt idx="42" formatCode="General">
                  <c:v>133.87586773086034</c:v>
                </c:pt>
                <c:pt idx="43" formatCode="General">
                  <c:v>543.53123170712468</c:v>
                </c:pt>
                <c:pt idx="44" formatCode="General">
                  <c:v>13501.365966590551</c:v>
                </c:pt>
                <c:pt idx="45" formatCode="General">
                  <c:v>302.26917312919846</c:v>
                </c:pt>
                <c:pt idx="46" formatCode="General">
                  <c:v>59.060693497982406</c:v>
                </c:pt>
                <c:pt idx="47" formatCode="General">
                  <c:v>175.65661785436205</c:v>
                </c:pt>
                <c:pt idx="49">
                  <c:v>377.54018276993241</c:v>
                </c:pt>
                <c:pt idx="50">
                  <c:v>3053.3344226141517</c:v>
                </c:pt>
                <c:pt idx="51" formatCode="General">
                  <c:v>2595.0145453434684</c:v>
                </c:pt>
                <c:pt idx="52" formatCode="General">
                  <c:v>136.59325116185087</c:v>
                </c:pt>
                <c:pt idx="53">
                  <c:v>0</c:v>
                </c:pt>
                <c:pt idx="54" formatCode="0">
                  <c:v>0</c:v>
                </c:pt>
                <c:pt idx="55">
                  <c:v>654.93960850311942</c:v>
                </c:pt>
                <c:pt idx="58">
                  <c:v>404.32928182244035</c:v>
                </c:pt>
                <c:pt idx="59">
                  <c:v>0</c:v>
                </c:pt>
                <c:pt idx="60" formatCode="General">
                  <c:v>43120.285224697021</c:v>
                </c:pt>
                <c:pt idx="61" formatCode="General">
                  <c:v>3088.659616329498</c:v>
                </c:pt>
                <c:pt idx="62" formatCode="General">
                  <c:v>16091.025619005584</c:v>
                </c:pt>
                <c:pt idx="63" formatCode="General">
                  <c:v>100499.5590230306</c:v>
                </c:pt>
                <c:pt idx="64" formatCode="General">
                  <c:v>30695.899966741927</c:v>
                </c:pt>
                <c:pt idx="65" formatCode="General">
                  <c:v>26830.795386042264</c:v>
                </c:pt>
                <c:pt idx="66" formatCode="General">
                  <c:v>337728.32312074397</c:v>
                </c:pt>
                <c:pt idx="67" formatCode="General">
                  <c:v>95168.266006704653</c:v>
                </c:pt>
                <c:pt idx="68" formatCode="General">
                  <c:v>7448.1081118862658</c:v>
                </c:pt>
                <c:pt idx="69" formatCode="General">
                  <c:v>11144.824464021491</c:v>
                </c:pt>
                <c:pt idx="70" formatCode="General">
                  <c:v>107508.67209072676</c:v>
                </c:pt>
                <c:pt idx="71" formatCode="General">
                  <c:v>15881.10030386797</c:v>
                </c:pt>
                <c:pt idx="72" formatCode="General">
                  <c:v>9043.9405082615995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 formatCode="General">
                  <c:v>426416.64136932563</c:v>
                </c:pt>
                <c:pt idx="79" formatCode="General">
                  <c:v>164551.34484796965</c:v>
                </c:pt>
                <c:pt idx="80" formatCode="General">
                  <c:v>41510.428854217389</c:v>
                </c:pt>
                <c:pt idx="81" formatCode="General">
                  <c:v>14799.209819797708</c:v>
                </c:pt>
                <c:pt idx="82" formatCode="General">
                  <c:v>13974.098441756107</c:v>
                </c:pt>
                <c:pt idx="83" formatCode="General">
                  <c:v>105066.35007707775</c:v>
                </c:pt>
                <c:pt idx="84" formatCode="General">
                  <c:v>318280.26294707594</c:v>
                </c:pt>
                <c:pt idx="85" formatCode="General">
                  <c:v>314368.7374749498</c:v>
                </c:pt>
                <c:pt idx="86" formatCode="General">
                  <c:v>562200.69976021384</c:v>
                </c:pt>
                <c:pt idx="87" formatCode="General">
                  <c:v>219796.11663770332</c:v>
                </c:pt>
                <c:pt idx="88" formatCode="General">
                  <c:v>3342.386979304722</c:v>
                </c:pt>
                <c:pt idx="89">
                  <c:v>0</c:v>
                </c:pt>
                <c:pt idx="90">
                  <c:v>0</c:v>
                </c:pt>
                <c:pt idx="91" formatCode="0.0000">
                  <c:v>9922.9359063413594</c:v>
                </c:pt>
                <c:pt idx="92" formatCode="General">
                  <c:v>742010.47072073258</c:v>
                </c:pt>
                <c:pt idx="94" formatCode="General">
                  <c:v>5863.583763300172</c:v>
                </c:pt>
                <c:pt idx="98">
                  <c:v>11.861035408165774</c:v>
                </c:pt>
                <c:pt idx="99">
                  <c:v>0</c:v>
                </c:pt>
                <c:pt idx="100">
                  <c:v>0</c:v>
                </c:pt>
                <c:pt idx="101">
                  <c:v>236.33180267429373</c:v>
                </c:pt>
                <c:pt idx="102">
                  <c:v>18.657642128536651</c:v>
                </c:pt>
                <c:pt idx="103" formatCode="General">
                  <c:v>705.15293085148539</c:v>
                </c:pt>
                <c:pt idx="104" formatCode="General">
                  <c:v>1952.9311868327818</c:v>
                </c:pt>
                <c:pt idx="105" formatCode="General">
                  <c:v>1414.313888288616</c:v>
                </c:pt>
                <c:pt idx="106">
                  <c:v>1061.6395990135579</c:v>
                </c:pt>
                <c:pt idx="107">
                  <c:v>14221.655600575989</c:v>
                </c:pt>
                <c:pt idx="109">
                  <c:v>531.13974532666271</c:v>
                </c:pt>
                <c:pt idx="110">
                  <c:v>743.33012341758638</c:v>
                </c:pt>
                <c:pt idx="111" formatCode="General">
                  <c:v>4049.0025968581513</c:v>
                </c:pt>
                <c:pt idx="112" formatCode="General">
                  <c:v>9772.5945378099932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 formatCode="General">
                  <c:v>13833.258081336242</c:v>
                </c:pt>
                <c:pt idx="120" formatCode="General">
                  <c:v>8072.7112846285499</c:v>
                </c:pt>
                <c:pt idx="121" formatCode="General">
                  <c:v>5976.0677812621161</c:v>
                </c:pt>
                <c:pt idx="122" formatCode="General">
                  <c:v>3582.4809229885841</c:v>
                </c:pt>
                <c:pt idx="123" formatCode="General">
                  <c:v>3085.0946083161898</c:v>
                </c:pt>
                <c:pt idx="124" formatCode="General">
                  <c:v>53116.590745691108</c:v>
                </c:pt>
                <c:pt idx="125" formatCode="General">
                  <c:v>56130.775279655762</c:v>
                </c:pt>
                <c:pt idx="126" formatCode="General">
                  <c:v>30922.765794541094</c:v>
                </c:pt>
                <c:pt idx="127" formatCode="General">
                  <c:v>12793.730168132854</c:v>
                </c:pt>
                <c:pt idx="128" formatCode="General">
                  <c:v>3015.4270324456338</c:v>
                </c:pt>
                <c:pt idx="129" formatCode="General">
                  <c:v>1408.5294676831866</c:v>
                </c:pt>
                <c:pt idx="130" formatCode="General">
                  <c:v>445.98848701843553</c:v>
                </c:pt>
                <c:pt idx="131" formatCode="General">
                  <c:v>246.79103178086731</c:v>
                </c:pt>
                <c:pt idx="132" formatCode="General">
                  <c:v>18580.492092665398</c:v>
                </c:pt>
                <c:pt idx="133">
                  <c:v>568.74160322436182</c:v>
                </c:pt>
                <c:pt idx="134">
                  <c:v>0</c:v>
                </c:pt>
                <c:pt idx="135">
                  <c:v>0</c:v>
                </c:pt>
                <c:pt idx="136" formatCode="General">
                  <c:v>27334.595431560509</c:v>
                </c:pt>
                <c:pt idx="137">
                  <c:v>0</c:v>
                </c:pt>
                <c:pt idx="138" formatCode="General">
                  <c:v>1316.6363754946724</c:v>
                </c:pt>
                <c:pt idx="139" formatCode="General">
                  <c:v>31.271793165663254</c:v>
                </c:pt>
              </c:numCache>
            </c:numRef>
          </c:val>
        </c:ser>
        <c:ser>
          <c:idx val="1"/>
          <c:order val="1"/>
          <c:tx>
            <c:strRef>
              <c:f>AllCombinedMulti!$A$129</c:f>
              <c:strCache>
                <c:ptCount val="1"/>
                <c:pt idx="0">
                  <c:v>Cereal culm/leaves</c:v>
                </c:pt>
              </c:strCache>
            </c:strRef>
          </c:tx>
          <c:spPr>
            <a:solidFill>
              <a:srgbClr val="FFC000"/>
            </a:solidFill>
          </c:spPr>
          <c:cat>
            <c:strRef>
              <c:f>AllCombinedMulti!$B$4:$EK$4</c:f>
              <c:strCache>
                <c:ptCount val="140"/>
                <c:pt idx="0">
                  <c:v>2009-044</c:v>
                </c:pt>
                <c:pt idx="1">
                  <c:v>2010-018</c:v>
                </c:pt>
                <c:pt idx="2">
                  <c:v>2009-062</c:v>
                </c:pt>
                <c:pt idx="3">
                  <c:v>2009-065</c:v>
                </c:pt>
                <c:pt idx="4">
                  <c:v>2009-066</c:v>
                </c:pt>
                <c:pt idx="5">
                  <c:v>2011-129</c:v>
                </c:pt>
                <c:pt idx="6">
                  <c:v>2011-204</c:v>
                </c:pt>
                <c:pt idx="7">
                  <c:v>2011-209</c:v>
                </c:pt>
                <c:pt idx="8">
                  <c:v>2011-212</c:v>
                </c:pt>
                <c:pt idx="9">
                  <c:v>2011-213</c:v>
                </c:pt>
                <c:pt idx="10">
                  <c:v>2011-214</c:v>
                </c:pt>
                <c:pt idx="11">
                  <c:v>2011-239</c:v>
                </c:pt>
                <c:pt idx="12">
                  <c:v>2011-240</c:v>
                </c:pt>
                <c:pt idx="13">
                  <c:v>2010-015</c:v>
                </c:pt>
                <c:pt idx="14">
                  <c:v>2010-012</c:v>
                </c:pt>
                <c:pt idx="15">
                  <c:v>2009-051</c:v>
                </c:pt>
                <c:pt idx="16">
                  <c:v>2010-060</c:v>
                </c:pt>
                <c:pt idx="17">
                  <c:v>2010-061</c:v>
                </c:pt>
                <c:pt idx="18">
                  <c:v>2009-063</c:v>
                </c:pt>
                <c:pt idx="19">
                  <c:v>2010-069</c:v>
                </c:pt>
                <c:pt idx="20">
                  <c:v>2011-118</c:v>
                </c:pt>
                <c:pt idx="21">
                  <c:v>2011-246</c:v>
                </c:pt>
                <c:pt idx="22">
                  <c:v>2010-009</c:v>
                </c:pt>
                <c:pt idx="23">
                  <c:v>2009-064</c:v>
                </c:pt>
                <c:pt idx="24">
                  <c:v>2011-036</c:v>
                </c:pt>
                <c:pt idx="25">
                  <c:v>2011-037</c:v>
                </c:pt>
                <c:pt idx="26">
                  <c:v>2011-038</c:v>
                </c:pt>
                <c:pt idx="27">
                  <c:v>2011-039</c:v>
                </c:pt>
                <c:pt idx="28">
                  <c:v>2011-040</c:v>
                </c:pt>
                <c:pt idx="29">
                  <c:v>2011-116</c:v>
                </c:pt>
                <c:pt idx="30">
                  <c:v>2011-117</c:v>
                </c:pt>
                <c:pt idx="31">
                  <c:v>2011-132</c:v>
                </c:pt>
                <c:pt idx="32">
                  <c:v>2011-133</c:v>
                </c:pt>
                <c:pt idx="33">
                  <c:v>2011-134</c:v>
                </c:pt>
                <c:pt idx="34">
                  <c:v>2011-119</c:v>
                </c:pt>
                <c:pt idx="35">
                  <c:v>2010-006</c:v>
                </c:pt>
                <c:pt idx="36">
                  <c:v>2011-007</c:v>
                </c:pt>
                <c:pt idx="37">
                  <c:v>2011-012</c:v>
                </c:pt>
                <c:pt idx="38">
                  <c:v>2011-013</c:v>
                </c:pt>
                <c:pt idx="39">
                  <c:v>2011-014</c:v>
                </c:pt>
                <c:pt idx="40">
                  <c:v>2011-017</c:v>
                </c:pt>
                <c:pt idx="41">
                  <c:v>2011-027</c:v>
                </c:pt>
                <c:pt idx="42">
                  <c:v>2011-029</c:v>
                </c:pt>
                <c:pt idx="43">
                  <c:v>2011-030</c:v>
                </c:pt>
                <c:pt idx="44">
                  <c:v>2011-031</c:v>
                </c:pt>
                <c:pt idx="45">
                  <c:v>2011-032</c:v>
                </c:pt>
                <c:pt idx="46">
                  <c:v>2011-033</c:v>
                </c:pt>
                <c:pt idx="47">
                  <c:v>2011-034</c:v>
                </c:pt>
                <c:pt idx="48">
                  <c:v>2010-003</c:v>
                </c:pt>
                <c:pt idx="49">
                  <c:v>2010-039</c:v>
                </c:pt>
                <c:pt idx="50">
                  <c:v>2010-041</c:v>
                </c:pt>
                <c:pt idx="51">
                  <c:v>2012-013</c:v>
                </c:pt>
                <c:pt idx="52">
                  <c:v>2010-024</c:v>
                </c:pt>
                <c:pt idx="53">
                  <c:v>2010-027</c:v>
                </c:pt>
                <c:pt idx="54">
                  <c:v>2010-030</c:v>
                </c:pt>
                <c:pt idx="55">
                  <c:v>2010-033</c:v>
                </c:pt>
                <c:pt idx="56">
                  <c:v>2011-122</c:v>
                </c:pt>
                <c:pt idx="57">
                  <c:v>2011-123</c:v>
                </c:pt>
                <c:pt idx="58">
                  <c:v>2011-096</c:v>
                </c:pt>
                <c:pt idx="59">
                  <c:v>2011-097</c:v>
                </c:pt>
                <c:pt idx="60">
                  <c:v>2011-098</c:v>
                </c:pt>
                <c:pt idx="61">
                  <c:v>2011-219</c:v>
                </c:pt>
                <c:pt idx="62">
                  <c:v>2011-220</c:v>
                </c:pt>
                <c:pt idx="63">
                  <c:v>2011-216</c:v>
                </c:pt>
                <c:pt idx="64">
                  <c:v>2011-217</c:v>
                </c:pt>
                <c:pt idx="65">
                  <c:v>2011-218</c:v>
                </c:pt>
                <c:pt idx="66">
                  <c:v>2011-221</c:v>
                </c:pt>
                <c:pt idx="67">
                  <c:v>2011-229</c:v>
                </c:pt>
                <c:pt idx="68">
                  <c:v>2011-230</c:v>
                </c:pt>
                <c:pt idx="69">
                  <c:v>2011-231</c:v>
                </c:pt>
                <c:pt idx="70">
                  <c:v>2011-235</c:v>
                </c:pt>
                <c:pt idx="71">
                  <c:v>2011-237</c:v>
                </c:pt>
                <c:pt idx="72">
                  <c:v>2011-238</c:v>
                </c:pt>
                <c:pt idx="73">
                  <c:v>2011-095</c:v>
                </c:pt>
                <c:pt idx="74">
                  <c:v>2011-100</c:v>
                </c:pt>
                <c:pt idx="75">
                  <c:v>2011-101</c:v>
                </c:pt>
                <c:pt idx="76">
                  <c:v>2011-102</c:v>
                </c:pt>
                <c:pt idx="77">
                  <c:v>2011-103</c:v>
                </c:pt>
                <c:pt idx="78">
                  <c:v>2011-104</c:v>
                </c:pt>
                <c:pt idx="79">
                  <c:v>2011-105</c:v>
                </c:pt>
                <c:pt idx="80">
                  <c:v>2011-088</c:v>
                </c:pt>
                <c:pt idx="81">
                  <c:v>2011-089</c:v>
                </c:pt>
                <c:pt idx="82">
                  <c:v>2011-090</c:v>
                </c:pt>
                <c:pt idx="83">
                  <c:v>2011-223</c:v>
                </c:pt>
                <c:pt idx="84">
                  <c:v>2011-224</c:v>
                </c:pt>
                <c:pt idx="85">
                  <c:v>2011-226</c:v>
                </c:pt>
                <c:pt idx="86">
                  <c:v>2011-228</c:v>
                </c:pt>
                <c:pt idx="87">
                  <c:v>2011-234</c:v>
                </c:pt>
                <c:pt idx="88">
                  <c:v>2011-091</c:v>
                </c:pt>
                <c:pt idx="89">
                  <c:v>2011-093</c:v>
                </c:pt>
                <c:pt idx="90">
                  <c:v>2011-094</c:v>
                </c:pt>
                <c:pt idx="91">
                  <c:v>2011-099</c:v>
                </c:pt>
                <c:pt idx="92">
                  <c:v>2011-106</c:v>
                </c:pt>
                <c:pt idx="93">
                  <c:v>2011-183</c:v>
                </c:pt>
                <c:pt idx="94">
                  <c:v>2011-107</c:v>
                </c:pt>
                <c:pt idx="95">
                  <c:v>2011-109</c:v>
                </c:pt>
                <c:pt idx="96">
                  <c:v>2011-OSTS</c:v>
                </c:pt>
                <c:pt idx="97">
                  <c:v>2011-165</c:v>
                </c:pt>
                <c:pt idx="98">
                  <c:v>2011-166</c:v>
                </c:pt>
                <c:pt idx="99">
                  <c:v>2011-167</c:v>
                </c:pt>
                <c:pt idx="100">
                  <c:v>2011-168</c:v>
                </c:pt>
                <c:pt idx="101">
                  <c:v>2011-169</c:v>
                </c:pt>
                <c:pt idx="102">
                  <c:v>2011-171</c:v>
                </c:pt>
                <c:pt idx="103">
                  <c:v>2011-172</c:v>
                </c:pt>
                <c:pt idx="104">
                  <c:v>2011-191</c:v>
                </c:pt>
                <c:pt idx="105">
                  <c:v>2011-192</c:v>
                </c:pt>
                <c:pt idx="106">
                  <c:v>2011-174</c:v>
                </c:pt>
                <c:pt idx="107">
                  <c:v>2011-175</c:v>
                </c:pt>
                <c:pt idx="108">
                  <c:v>2011-176</c:v>
                </c:pt>
                <c:pt idx="109">
                  <c:v>2011-183</c:v>
                </c:pt>
                <c:pt idx="110">
                  <c:v>2011-184</c:v>
                </c:pt>
                <c:pt idx="111">
                  <c:v>2011-187</c:v>
                </c:pt>
                <c:pt idx="112">
                  <c:v>2011-189</c:v>
                </c:pt>
                <c:pt idx="113">
                  <c:v>2011-148</c:v>
                </c:pt>
                <c:pt idx="114">
                  <c:v>2011-149</c:v>
                </c:pt>
                <c:pt idx="115">
                  <c:v>2011-150</c:v>
                </c:pt>
                <c:pt idx="116">
                  <c:v>2011-151</c:v>
                </c:pt>
                <c:pt idx="117">
                  <c:v>2011-152</c:v>
                </c:pt>
                <c:pt idx="118">
                  <c:v>2011-153</c:v>
                </c:pt>
                <c:pt idx="119">
                  <c:v>2011-154</c:v>
                </c:pt>
                <c:pt idx="120">
                  <c:v>2011-155</c:v>
                </c:pt>
                <c:pt idx="121">
                  <c:v>2011-156</c:v>
                </c:pt>
                <c:pt idx="122">
                  <c:v>2011-157</c:v>
                </c:pt>
                <c:pt idx="123">
                  <c:v>2011-158</c:v>
                </c:pt>
                <c:pt idx="124">
                  <c:v>2011-159</c:v>
                </c:pt>
                <c:pt idx="125">
                  <c:v>2011-160</c:v>
                </c:pt>
                <c:pt idx="126">
                  <c:v>2011-161</c:v>
                </c:pt>
                <c:pt idx="127">
                  <c:v>2011-162</c:v>
                </c:pt>
                <c:pt idx="128">
                  <c:v>2011-163</c:v>
                </c:pt>
                <c:pt idx="129">
                  <c:v>2011-164</c:v>
                </c:pt>
                <c:pt idx="130">
                  <c:v>2011-193</c:v>
                </c:pt>
                <c:pt idx="131">
                  <c:v>2011-194</c:v>
                </c:pt>
                <c:pt idx="132">
                  <c:v>2011-177</c:v>
                </c:pt>
                <c:pt idx="133">
                  <c:v>2011-178</c:v>
                </c:pt>
                <c:pt idx="134">
                  <c:v>2011-186</c:v>
                </c:pt>
                <c:pt idx="135">
                  <c:v>2011-179</c:v>
                </c:pt>
                <c:pt idx="136">
                  <c:v>2011-185</c:v>
                </c:pt>
                <c:pt idx="137">
                  <c:v>2011-182</c:v>
                </c:pt>
                <c:pt idx="138">
                  <c:v>2011-195</c:v>
                </c:pt>
                <c:pt idx="139">
                  <c:v>2011-196</c:v>
                </c:pt>
              </c:strCache>
            </c:strRef>
          </c:cat>
          <c:val>
            <c:numRef>
              <c:f>AllCombinedMulti!$B$129:$EK$129</c:f>
              <c:numCache>
                <c:formatCode>0.00</c:formatCode>
                <c:ptCount val="140"/>
                <c:pt idx="0">
                  <c:v>7459.4406577103709</c:v>
                </c:pt>
                <c:pt idx="1">
                  <c:v>18690.141514999726</c:v>
                </c:pt>
                <c:pt idx="2">
                  <c:v>26455.775219430881</c:v>
                </c:pt>
                <c:pt idx="3">
                  <c:v>44894.493899284258</c:v>
                </c:pt>
                <c:pt idx="4">
                  <c:v>14236.834706368683</c:v>
                </c:pt>
                <c:pt idx="5">
                  <c:v>3401.8846299500337</c:v>
                </c:pt>
                <c:pt idx="6">
                  <c:v>20020.083987584439</c:v>
                </c:pt>
                <c:pt idx="7">
                  <c:v>48821.430705012492</c:v>
                </c:pt>
                <c:pt idx="8">
                  <c:v>21028.765293618013</c:v>
                </c:pt>
                <c:pt idx="9">
                  <c:v>35891.096634257323</c:v>
                </c:pt>
                <c:pt idx="10">
                  <c:v>482346.07057458896</c:v>
                </c:pt>
                <c:pt idx="11">
                  <c:v>44003.558413460385</c:v>
                </c:pt>
                <c:pt idx="12">
                  <c:v>185489.88877627099</c:v>
                </c:pt>
                <c:pt idx="13">
                  <c:v>53507.609879596101</c:v>
                </c:pt>
                <c:pt idx="14">
                  <c:v>245652.71675897177</c:v>
                </c:pt>
                <c:pt idx="15">
                  <c:v>20029.932746045273</c:v>
                </c:pt>
                <c:pt idx="16">
                  <c:v>22789.82632297105</c:v>
                </c:pt>
                <c:pt idx="17">
                  <c:v>43690.949706286461</c:v>
                </c:pt>
                <c:pt idx="18">
                  <c:v>28378.821774795098</c:v>
                </c:pt>
                <c:pt idx="19">
                  <c:v>179088.72532848697</c:v>
                </c:pt>
                <c:pt idx="20">
                  <c:v>56279.312667557017</c:v>
                </c:pt>
                <c:pt idx="21">
                  <c:v>474838.37351372826</c:v>
                </c:pt>
                <c:pt idx="22">
                  <c:v>14098.602495715772</c:v>
                </c:pt>
                <c:pt idx="23">
                  <c:v>18842.300189238129</c:v>
                </c:pt>
                <c:pt idx="24">
                  <c:v>156039.58665588885</c:v>
                </c:pt>
                <c:pt idx="25">
                  <c:v>31150.603929393252</c:v>
                </c:pt>
                <c:pt idx="26">
                  <c:v>2856.8442078645562</c:v>
                </c:pt>
                <c:pt idx="27">
                  <c:v>11000.02770893305</c:v>
                </c:pt>
                <c:pt idx="28">
                  <c:v>81002.915355171543</c:v>
                </c:pt>
                <c:pt idx="29">
                  <c:v>4924.9782415001446</c:v>
                </c:pt>
                <c:pt idx="30">
                  <c:v>45982.193080607321</c:v>
                </c:pt>
                <c:pt idx="31">
                  <c:v>2260.2684579401371</c:v>
                </c:pt>
                <c:pt idx="32">
                  <c:v>27410.518255491421</c:v>
                </c:pt>
                <c:pt idx="33">
                  <c:v>1743.9141984259643</c:v>
                </c:pt>
                <c:pt idx="34">
                  <c:v>1470.8433912366086</c:v>
                </c:pt>
                <c:pt idx="35">
                  <c:v>13671.35680677422</c:v>
                </c:pt>
                <c:pt idx="36">
                  <c:v>26869.42605065884</c:v>
                </c:pt>
                <c:pt idx="37">
                  <c:v>8072.470042558487</c:v>
                </c:pt>
                <c:pt idx="38">
                  <c:v>920.1463038916346</c:v>
                </c:pt>
                <c:pt idx="39">
                  <c:v>34341.115014241273</c:v>
                </c:pt>
                <c:pt idx="40">
                  <c:v>13391.416001901</c:v>
                </c:pt>
                <c:pt idx="41">
                  <c:v>14502.740761064937</c:v>
                </c:pt>
                <c:pt idx="42">
                  <c:v>4284.0277673875298</c:v>
                </c:pt>
                <c:pt idx="43">
                  <c:v>7541.4958399363559</c:v>
                </c:pt>
                <c:pt idx="44">
                  <c:v>90759.182330969837</c:v>
                </c:pt>
                <c:pt idx="45">
                  <c:v>8161.2676744883593</c:v>
                </c:pt>
                <c:pt idx="46">
                  <c:v>6437.6155912800832</c:v>
                </c:pt>
                <c:pt idx="47">
                  <c:v>5489.2693079488154</c:v>
                </c:pt>
                <c:pt idx="48">
                  <c:v>12243.197480787991</c:v>
                </c:pt>
                <c:pt idx="49">
                  <c:v>5436.5786318870287</c:v>
                </c:pt>
                <c:pt idx="50">
                  <c:v>14176.195533565704</c:v>
                </c:pt>
                <c:pt idx="51">
                  <c:v>11862.92363585585</c:v>
                </c:pt>
                <c:pt idx="52">
                  <c:v>1208.3249141240656</c:v>
                </c:pt>
                <c:pt idx="53">
                  <c:v>2761.536223556745</c:v>
                </c:pt>
                <c:pt idx="54">
                  <c:v>983.63848026246148</c:v>
                </c:pt>
                <c:pt idx="55">
                  <c:v>2087.620002103693</c:v>
                </c:pt>
                <c:pt idx="56">
                  <c:v>0</c:v>
                </c:pt>
                <c:pt idx="57">
                  <c:v>201.87987062322267</c:v>
                </c:pt>
                <c:pt idx="58">
                  <c:v>16442.724127445908</c:v>
                </c:pt>
                <c:pt idx="59">
                  <c:v>23911.898499771851</c:v>
                </c:pt>
                <c:pt idx="60">
                  <c:v>101238.93052754954</c:v>
                </c:pt>
                <c:pt idx="61">
                  <c:v>2847.3580838037556</c:v>
                </c:pt>
                <c:pt idx="62">
                  <c:v>6542.5049220132587</c:v>
                </c:pt>
                <c:pt idx="63">
                  <c:v>146630.50414835609</c:v>
                </c:pt>
                <c:pt idx="64">
                  <c:v>43702.637240785109</c:v>
                </c:pt>
                <c:pt idx="65">
                  <c:v>375631.13540459168</c:v>
                </c:pt>
                <c:pt idx="66">
                  <c:v>1076509.0299473715</c:v>
                </c:pt>
                <c:pt idx="67">
                  <c:v>513908.63643620507</c:v>
                </c:pt>
                <c:pt idx="68">
                  <c:v>11172.162167829398</c:v>
                </c:pt>
                <c:pt idx="69">
                  <c:v>17293.693133826451</c:v>
                </c:pt>
                <c:pt idx="70">
                  <c:v>138458.13829866322</c:v>
                </c:pt>
                <c:pt idx="71">
                  <c:v>28202.643643075873</c:v>
                </c:pt>
                <c:pt idx="72">
                  <c:v>17726.123396192732</c:v>
                </c:pt>
                <c:pt idx="73">
                  <c:v>127770.22448235823</c:v>
                </c:pt>
                <c:pt idx="74">
                  <c:v>222908.82571257537</c:v>
                </c:pt>
                <c:pt idx="75">
                  <c:v>122090.27525053039</c:v>
                </c:pt>
                <c:pt idx="76">
                  <c:v>26808.386332211281</c:v>
                </c:pt>
                <c:pt idx="77">
                  <c:v>33648.472657400336</c:v>
                </c:pt>
                <c:pt idx="78">
                  <c:v>151536.49238744625</c:v>
                </c:pt>
                <c:pt idx="79">
                  <c:v>127527.29225717649</c:v>
                </c:pt>
                <c:pt idx="80">
                  <c:v>148745.70339427894</c:v>
                </c:pt>
                <c:pt idx="81">
                  <c:v>93728.328858718844</c:v>
                </c:pt>
                <c:pt idx="82">
                  <c:v>22974.365234751564</c:v>
                </c:pt>
                <c:pt idx="83">
                  <c:v>315199.05023123324</c:v>
                </c:pt>
                <c:pt idx="84">
                  <c:v>378246.10958927864</c:v>
                </c:pt>
                <c:pt idx="85">
                  <c:v>342947.71360903612</c:v>
                </c:pt>
                <c:pt idx="86">
                  <c:v>851109.39269254613</c:v>
                </c:pt>
                <c:pt idx="87">
                  <c:v>398380.46140583727</c:v>
                </c:pt>
                <c:pt idx="88">
                  <c:v>72418.384551602328</c:v>
                </c:pt>
                <c:pt idx="89">
                  <c:v>218545.73730920235</c:v>
                </c:pt>
                <c:pt idx="90">
                  <c:v>86510.625930643539</c:v>
                </c:pt>
                <c:pt idx="91">
                  <c:v>3406.3809827739001</c:v>
                </c:pt>
                <c:pt idx="92">
                  <c:v>693086.70342046442</c:v>
                </c:pt>
                <c:pt idx="93">
                  <c:v>1971750.8366416669</c:v>
                </c:pt>
                <c:pt idx="94">
                  <c:v>2317.0613258202288</c:v>
                </c:pt>
                <c:pt idx="95">
                  <c:v>0</c:v>
                </c:pt>
                <c:pt idx="96">
                  <c:v>318253.44681492052</c:v>
                </c:pt>
                <c:pt idx="97">
                  <c:v>0</c:v>
                </c:pt>
                <c:pt idx="98">
                  <c:v>1577.5177092860479</c:v>
                </c:pt>
                <c:pt idx="99">
                  <c:v>11375.551580139372</c:v>
                </c:pt>
                <c:pt idx="100">
                  <c:v>15854.979971732599</c:v>
                </c:pt>
                <c:pt idx="101">
                  <c:v>33795.447782424002</c:v>
                </c:pt>
                <c:pt idx="102">
                  <c:v>2705.3581086378144</c:v>
                </c:pt>
                <c:pt idx="103">
                  <c:v>2162.4689879445555</c:v>
                </c:pt>
                <c:pt idx="104">
                  <c:v>10858.297398790268</c:v>
                </c:pt>
                <c:pt idx="105">
                  <c:v>2294.9244225060565</c:v>
                </c:pt>
                <c:pt idx="106">
                  <c:v>53081.979950677902</c:v>
                </c:pt>
                <c:pt idx="107">
                  <c:v>64306.616628691416</c:v>
                </c:pt>
                <c:pt idx="108">
                  <c:v>142035.04735957552</c:v>
                </c:pt>
                <c:pt idx="109">
                  <c:v>68517.02714713951</c:v>
                </c:pt>
                <c:pt idx="110">
                  <c:v>95146.255797451056</c:v>
                </c:pt>
                <c:pt idx="111">
                  <c:v>105274.06751831195</c:v>
                </c:pt>
                <c:pt idx="112">
                  <c:v>219883.37710072487</c:v>
                </c:pt>
                <c:pt idx="113">
                  <c:v>4133.3922095988701</c:v>
                </c:pt>
                <c:pt idx="114">
                  <c:v>2141.3965686242691</c:v>
                </c:pt>
                <c:pt idx="115">
                  <c:v>4245.5432676981718</c:v>
                </c:pt>
                <c:pt idx="116">
                  <c:v>22002.907386312181</c:v>
                </c:pt>
                <c:pt idx="117">
                  <c:v>60144.212187571444</c:v>
                </c:pt>
                <c:pt idx="118">
                  <c:v>49764.944044640601</c:v>
                </c:pt>
                <c:pt idx="119">
                  <c:v>26764.347157367949</c:v>
                </c:pt>
                <c:pt idx="120">
                  <c:v>9720.2033835323346</c:v>
                </c:pt>
                <c:pt idx="121">
                  <c:v>14036.81036994125</c:v>
                </c:pt>
                <c:pt idx="122">
                  <c:v>10317.545058207124</c:v>
                </c:pt>
                <c:pt idx="123">
                  <c:v>7913.9383430719654</c:v>
                </c:pt>
                <c:pt idx="124">
                  <c:v>46814.622352134531</c:v>
                </c:pt>
                <c:pt idx="125">
                  <c:v>106785.37736129634</c:v>
                </c:pt>
                <c:pt idx="126">
                  <c:v>33416.537229584719</c:v>
                </c:pt>
                <c:pt idx="127">
                  <c:v>53611.821656937675</c:v>
                </c:pt>
                <c:pt idx="128">
                  <c:v>11668.39156033311</c:v>
                </c:pt>
                <c:pt idx="129">
                  <c:v>5704.5443441169045</c:v>
                </c:pt>
                <c:pt idx="130">
                  <c:v>709.52713843842037</c:v>
                </c:pt>
                <c:pt idx="131">
                  <c:v>897.42193374860858</c:v>
                </c:pt>
                <c:pt idx="132">
                  <c:v>27381.777820770065</c:v>
                </c:pt>
                <c:pt idx="133">
                  <c:v>83605.015673981194</c:v>
                </c:pt>
                <c:pt idx="134">
                  <c:v>71927.819310104431</c:v>
                </c:pt>
                <c:pt idx="135">
                  <c:v>15047.992725313215</c:v>
                </c:pt>
                <c:pt idx="136">
                  <c:v>13226.417144303472</c:v>
                </c:pt>
                <c:pt idx="137">
                  <c:v>10695.046178331146</c:v>
                </c:pt>
                <c:pt idx="138">
                  <c:v>396.15607758246779</c:v>
                </c:pt>
                <c:pt idx="139">
                  <c:v>31.271793165663254</c:v>
                </c:pt>
              </c:numCache>
            </c:numRef>
          </c:val>
        </c:ser>
        <c:overlap val="100"/>
        <c:axId val="130205952"/>
        <c:axId val="130211840"/>
      </c:barChart>
      <c:catAx>
        <c:axId val="130205952"/>
        <c:scaling>
          <c:orientation val="minMax"/>
        </c:scaling>
        <c:axPos val="b"/>
        <c:numFmt formatCode="General" sourceLinked="1"/>
        <c:tickLblPos val="nextTo"/>
        <c:crossAx val="130211840"/>
        <c:crosses val="autoZero"/>
        <c:auto val="1"/>
        <c:lblAlgn val="ctr"/>
        <c:lblOffset val="100"/>
      </c:catAx>
      <c:valAx>
        <c:axId val="130211840"/>
        <c:scaling>
          <c:orientation val="minMax"/>
        </c:scaling>
        <c:axPos val="l"/>
        <c:majorGridlines/>
        <c:numFmt formatCode="0%" sourceLinked="1"/>
        <c:tickLblPos val="nextTo"/>
        <c:crossAx val="13020595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percentStacked"/>
        <c:ser>
          <c:idx val="0"/>
          <c:order val="0"/>
          <c:tx>
            <c:strRef>
              <c:f>AllCombinedMulti!$A$205</c:f>
              <c:strCache>
                <c:ptCount val="1"/>
                <c:pt idx="0">
                  <c:v>Culm/leaves</c:v>
                </c:pt>
              </c:strCache>
            </c:strRef>
          </c:tx>
          <c:val>
            <c:numRef>
              <c:f>AllCombinedMulti!$B$205:$BE$205</c:f>
              <c:numCache>
                <c:formatCode>0.00%</c:formatCode>
                <c:ptCount val="56"/>
                <c:pt idx="0">
                  <c:v>0.4135338345864662</c:v>
                </c:pt>
                <c:pt idx="1">
                  <c:v>0.69784172661870503</c:v>
                </c:pt>
                <c:pt idx="2">
                  <c:v>0.85</c:v>
                </c:pt>
                <c:pt idx="3">
                  <c:v>0.79856115107913661</c:v>
                </c:pt>
                <c:pt idx="4">
                  <c:v>0.85256410256410242</c:v>
                </c:pt>
                <c:pt idx="5">
                  <c:v>0.90756302521008403</c:v>
                </c:pt>
                <c:pt idx="6">
                  <c:v>0.8571428571428571</c:v>
                </c:pt>
                <c:pt idx="7">
                  <c:v>0.93577981651376141</c:v>
                </c:pt>
                <c:pt idx="8">
                  <c:v>0.89230769230769236</c:v>
                </c:pt>
                <c:pt idx="9">
                  <c:v>0.8920863309352518</c:v>
                </c:pt>
                <c:pt idx="10">
                  <c:v>0.57309941520467844</c:v>
                </c:pt>
                <c:pt idx="11">
                  <c:v>0.83206106870229002</c:v>
                </c:pt>
                <c:pt idx="12">
                  <c:v>0.81132075471698106</c:v>
                </c:pt>
                <c:pt idx="13">
                  <c:v>0.65753424657534243</c:v>
                </c:pt>
                <c:pt idx="14">
                  <c:v>0.74074074074074092</c:v>
                </c:pt>
                <c:pt idx="15">
                  <c:v>0.58999999999999986</c:v>
                </c:pt>
                <c:pt idx="16">
                  <c:v>0.83098591549295786</c:v>
                </c:pt>
                <c:pt idx="17">
                  <c:v>0.78395061728395066</c:v>
                </c:pt>
                <c:pt idx="18">
                  <c:v>0.73195876288659767</c:v>
                </c:pt>
                <c:pt idx="19">
                  <c:v>0.83098591549295775</c:v>
                </c:pt>
                <c:pt idx="20">
                  <c:v>0.8712121212121211</c:v>
                </c:pt>
                <c:pt idx="21">
                  <c:v>0.75</c:v>
                </c:pt>
                <c:pt idx="22">
                  <c:v>0.66216216216216228</c:v>
                </c:pt>
                <c:pt idx="23">
                  <c:v>0.7555555555555552</c:v>
                </c:pt>
                <c:pt idx="24">
                  <c:v>0.60389610389610393</c:v>
                </c:pt>
                <c:pt idx="25">
                  <c:v>0.90441176470588236</c:v>
                </c:pt>
                <c:pt idx="26">
                  <c:v>0.9363636363636364</c:v>
                </c:pt>
                <c:pt idx="27">
                  <c:v>0.90350877192982459</c:v>
                </c:pt>
                <c:pt idx="28">
                  <c:v>0.88188976377952755</c:v>
                </c:pt>
                <c:pt idx="29">
                  <c:v>0.90977443609022557</c:v>
                </c:pt>
                <c:pt idx="30">
                  <c:v>0.92241379310344818</c:v>
                </c:pt>
                <c:pt idx="31">
                  <c:v>0.97647058823529431</c:v>
                </c:pt>
                <c:pt idx="32">
                  <c:v>0.93525179856115104</c:v>
                </c:pt>
                <c:pt idx="33">
                  <c:v>0.90579710144927539</c:v>
                </c:pt>
                <c:pt idx="34">
                  <c:v>0.98076923076923084</c:v>
                </c:pt>
                <c:pt idx="35">
                  <c:v>0.58044398693866417</c:v>
                </c:pt>
                <c:pt idx="36">
                  <c:v>0.83809523809523812</c:v>
                </c:pt>
                <c:pt idx="37">
                  <c:v>0.7364864864864864</c:v>
                </c:pt>
                <c:pt idx="38">
                  <c:v>0.9375</c:v>
                </c:pt>
                <c:pt idx="39">
                  <c:v>0.79069767441860439</c:v>
                </c:pt>
                <c:pt idx="40">
                  <c:v>0.86821705426356588</c:v>
                </c:pt>
                <c:pt idx="41">
                  <c:v>0.92307692307692302</c:v>
                </c:pt>
                <c:pt idx="42">
                  <c:v>0.8533333333333335</c:v>
                </c:pt>
                <c:pt idx="43">
                  <c:v>0.9173553719008265</c:v>
                </c:pt>
                <c:pt idx="44">
                  <c:v>0.91666666666666674</c:v>
                </c:pt>
                <c:pt idx="45">
                  <c:v>0.81</c:v>
                </c:pt>
                <c:pt idx="46">
                  <c:v>0.83206106870229013</c:v>
                </c:pt>
                <c:pt idx="47">
                  <c:v>0.85616438356164393</c:v>
                </c:pt>
                <c:pt idx="48">
                  <c:v>0.62376237623762398</c:v>
                </c:pt>
                <c:pt idx="49">
                  <c:v>0.81818181818181823</c:v>
                </c:pt>
                <c:pt idx="50">
                  <c:v>0.79268292682926822</c:v>
                </c:pt>
                <c:pt idx="51">
                  <c:v>0.80000000000000016</c:v>
                </c:pt>
                <c:pt idx="52">
                  <c:v>0.92741935483870963</c:v>
                </c:pt>
                <c:pt idx="53">
                  <c:v>0.35106382978723405</c:v>
                </c:pt>
                <c:pt idx="54">
                  <c:v>0.44578313253012042</c:v>
                </c:pt>
                <c:pt idx="55">
                  <c:v>0.57954545454545459</c:v>
                </c:pt>
              </c:numCache>
            </c:numRef>
          </c:val>
        </c:ser>
        <c:ser>
          <c:idx val="1"/>
          <c:order val="1"/>
          <c:tx>
            <c:strRef>
              <c:f>AllCombinedMulti!$A$206</c:f>
              <c:strCache>
                <c:ptCount val="1"/>
                <c:pt idx="0">
                  <c:v>Husk</c:v>
                </c:pt>
              </c:strCache>
            </c:strRef>
          </c:tx>
          <c:val>
            <c:numRef>
              <c:f>AllCombinedMulti!$B$206:$BE$206</c:f>
              <c:numCache>
                <c:formatCode>0.00%</c:formatCode>
                <c:ptCount val="56"/>
                <c:pt idx="0">
                  <c:v>0.58646616541353391</c:v>
                </c:pt>
                <c:pt idx="1">
                  <c:v>0.30215827338129514</c:v>
                </c:pt>
                <c:pt idx="2">
                  <c:v>0.15000000000000002</c:v>
                </c:pt>
                <c:pt idx="3">
                  <c:v>0.20143884892086333</c:v>
                </c:pt>
                <c:pt idx="4">
                  <c:v>0.14743589743589744</c:v>
                </c:pt>
                <c:pt idx="5">
                  <c:v>9.2436974789915957E-2</c:v>
                </c:pt>
                <c:pt idx="6">
                  <c:v>0.14285714285714285</c:v>
                </c:pt>
                <c:pt idx="7">
                  <c:v>6.4220183486238536E-2</c:v>
                </c:pt>
                <c:pt idx="8">
                  <c:v>0.1076923076923077</c:v>
                </c:pt>
                <c:pt idx="9">
                  <c:v>0.10791366906474822</c:v>
                </c:pt>
                <c:pt idx="10">
                  <c:v>0.42690058479532167</c:v>
                </c:pt>
                <c:pt idx="11">
                  <c:v>0.16793893129770993</c:v>
                </c:pt>
                <c:pt idx="12">
                  <c:v>0.18867924528301888</c:v>
                </c:pt>
                <c:pt idx="13">
                  <c:v>0.34246575342465763</c:v>
                </c:pt>
                <c:pt idx="14">
                  <c:v>0.25925925925925924</c:v>
                </c:pt>
                <c:pt idx="15">
                  <c:v>0.41000000000000014</c:v>
                </c:pt>
                <c:pt idx="16">
                  <c:v>0.16901408450704222</c:v>
                </c:pt>
                <c:pt idx="17">
                  <c:v>0.2160493827160494</c:v>
                </c:pt>
                <c:pt idx="18">
                  <c:v>0.26804123711340228</c:v>
                </c:pt>
                <c:pt idx="19">
                  <c:v>0.16901408450704228</c:v>
                </c:pt>
                <c:pt idx="20">
                  <c:v>0.12878787878787878</c:v>
                </c:pt>
                <c:pt idx="21">
                  <c:v>0.25</c:v>
                </c:pt>
                <c:pt idx="22">
                  <c:v>0.33783783783783788</c:v>
                </c:pt>
                <c:pt idx="23">
                  <c:v>0.2444444444444448</c:v>
                </c:pt>
                <c:pt idx="24">
                  <c:v>0.39610389610389612</c:v>
                </c:pt>
                <c:pt idx="25">
                  <c:v>9.5588235294117654E-2</c:v>
                </c:pt>
                <c:pt idx="26">
                  <c:v>6.363636363636363E-2</c:v>
                </c:pt>
                <c:pt idx="27">
                  <c:v>9.6491228070175447E-2</c:v>
                </c:pt>
                <c:pt idx="28">
                  <c:v>0.11811023622047244</c:v>
                </c:pt>
                <c:pt idx="29">
                  <c:v>9.0225563909774431E-2</c:v>
                </c:pt>
                <c:pt idx="30">
                  <c:v>7.758620689655174E-2</c:v>
                </c:pt>
                <c:pt idx="31">
                  <c:v>2.3529411764705882E-2</c:v>
                </c:pt>
                <c:pt idx="32">
                  <c:v>6.4748201438848935E-2</c:v>
                </c:pt>
                <c:pt idx="33">
                  <c:v>9.4202898550724654E-2</c:v>
                </c:pt>
                <c:pt idx="34">
                  <c:v>1.9230769230769235E-2</c:v>
                </c:pt>
                <c:pt idx="35">
                  <c:v>0.41955601306133572</c:v>
                </c:pt>
                <c:pt idx="36">
                  <c:v>0.16190476190476186</c:v>
                </c:pt>
                <c:pt idx="37">
                  <c:v>0.26351351351351354</c:v>
                </c:pt>
                <c:pt idx="38">
                  <c:v>6.2500000000000014E-2</c:v>
                </c:pt>
                <c:pt idx="39">
                  <c:v>0.2093023255813953</c:v>
                </c:pt>
                <c:pt idx="40">
                  <c:v>0.13178294573643412</c:v>
                </c:pt>
                <c:pt idx="41">
                  <c:v>7.6923076923076913E-2</c:v>
                </c:pt>
                <c:pt idx="42">
                  <c:v>0.14666666666666667</c:v>
                </c:pt>
                <c:pt idx="43">
                  <c:v>8.2644628099173556E-2</c:v>
                </c:pt>
                <c:pt idx="44">
                  <c:v>8.3333333333333315E-2</c:v>
                </c:pt>
                <c:pt idx="45">
                  <c:v>0.18999999999999997</c:v>
                </c:pt>
                <c:pt idx="46">
                  <c:v>0.16793893129770993</c:v>
                </c:pt>
                <c:pt idx="47">
                  <c:v>0.14383561643835613</c:v>
                </c:pt>
                <c:pt idx="48">
                  <c:v>0.37623762376237635</c:v>
                </c:pt>
                <c:pt idx="49">
                  <c:v>0.18181818181818177</c:v>
                </c:pt>
                <c:pt idx="50">
                  <c:v>0.20731707317073167</c:v>
                </c:pt>
                <c:pt idx="51">
                  <c:v>0.20000000000000007</c:v>
                </c:pt>
                <c:pt idx="52">
                  <c:v>7.2580645161290314E-2</c:v>
                </c:pt>
                <c:pt idx="53">
                  <c:v>0.64893617021276584</c:v>
                </c:pt>
                <c:pt idx="54">
                  <c:v>0.55421686746987953</c:v>
                </c:pt>
                <c:pt idx="55">
                  <c:v>0.42045454545454558</c:v>
                </c:pt>
              </c:numCache>
            </c:numRef>
          </c:val>
        </c:ser>
        <c:overlap val="100"/>
        <c:axId val="130752512"/>
        <c:axId val="130754048"/>
      </c:barChart>
      <c:catAx>
        <c:axId val="130752512"/>
        <c:scaling>
          <c:orientation val="minMax"/>
        </c:scaling>
        <c:axPos val="b"/>
        <c:tickLblPos val="nextTo"/>
        <c:crossAx val="130754048"/>
        <c:crosses val="autoZero"/>
        <c:auto val="1"/>
        <c:lblAlgn val="ctr"/>
        <c:lblOffset val="100"/>
      </c:catAx>
      <c:valAx>
        <c:axId val="130754048"/>
        <c:scaling>
          <c:orientation val="minMax"/>
        </c:scaling>
        <c:axPos val="l"/>
        <c:majorGridlines/>
        <c:numFmt formatCode="0%" sourceLinked="1"/>
        <c:tickLblPos val="nextTo"/>
        <c:crossAx val="13075251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141</xdr:col>
      <xdr:colOff>466725</xdr:colOff>
      <xdr:row>153</xdr:row>
      <xdr:rowOff>85724</xdr:rowOff>
    </xdr:from>
    <xdr:to>
      <xdr:col>382</xdr:col>
      <xdr:colOff>552450</xdr:colOff>
      <xdr:row>171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141</xdr:col>
      <xdr:colOff>314325</xdr:colOff>
      <xdr:row>116</xdr:row>
      <xdr:rowOff>171450</xdr:rowOff>
    </xdr:from>
    <xdr:to>
      <xdr:col>198</xdr:col>
      <xdr:colOff>590550</xdr:colOff>
      <xdr:row>132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180975</xdr:colOff>
      <xdr:row>228</xdr:row>
      <xdr:rowOff>161925</xdr:rowOff>
    </xdr:from>
    <xdr:to>
      <xdr:col>25</xdr:col>
      <xdr:colOff>247650</xdr:colOff>
      <xdr:row>245</xdr:row>
      <xdr:rowOff>180975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104774</xdr:colOff>
      <xdr:row>247</xdr:row>
      <xdr:rowOff>38100</xdr:rowOff>
    </xdr:from>
    <xdr:to>
      <xdr:col>29</xdr:col>
      <xdr:colOff>571500</xdr:colOff>
      <xdr:row>264</xdr:row>
      <xdr:rowOff>133350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371473</xdr:colOff>
      <xdr:row>265</xdr:row>
      <xdr:rowOff>114299</xdr:rowOff>
    </xdr:from>
    <xdr:to>
      <xdr:col>29</xdr:col>
      <xdr:colOff>571499</xdr:colOff>
      <xdr:row>282</xdr:row>
      <xdr:rowOff>142874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371475</xdr:colOff>
      <xdr:row>283</xdr:row>
      <xdr:rowOff>119062</xdr:rowOff>
    </xdr:from>
    <xdr:to>
      <xdr:col>30</xdr:col>
      <xdr:colOff>109538</xdr:colOff>
      <xdr:row>301</xdr:row>
      <xdr:rowOff>4762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148</xdr:col>
      <xdr:colOff>381000</xdr:colOff>
      <xdr:row>229</xdr:row>
      <xdr:rowOff>9525</xdr:rowOff>
    </xdr:from>
    <xdr:to>
      <xdr:col>292</xdr:col>
      <xdr:colOff>123826</xdr:colOff>
      <xdr:row>254</xdr:row>
      <xdr:rowOff>114301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87</xdr:col>
      <xdr:colOff>285749</xdr:colOff>
      <xdr:row>209</xdr:row>
      <xdr:rowOff>95249</xdr:rowOff>
    </xdr:from>
    <xdr:to>
      <xdr:col>157</xdr:col>
      <xdr:colOff>28574</xdr:colOff>
      <xdr:row>227</xdr:row>
      <xdr:rowOff>28574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142</xdr:col>
      <xdr:colOff>533400</xdr:colOff>
      <xdr:row>46</xdr:row>
      <xdr:rowOff>142874</xdr:rowOff>
    </xdr:from>
    <xdr:to>
      <xdr:col>199</xdr:col>
      <xdr:colOff>209550</xdr:colOff>
      <xdr:row>68</xdr:row>
      <xdr:rowOff>19049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352424</xdr:colOff>
      <xdr:row>212</xdr:row>
      <xdr:rowOff>28575</xdr:rowOff>
    </xdr:from>
    <xdr:to>
      <xdr:col>13</xdr:col>
      <xdr:colOff>476249</xdr:colOff>
      <xdr:row>226</xdr:row>
      <xdr:rowOff>104775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becca/Documents/PhD/Phytolith/Count/PhyPerG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hyPerG"/>
      <sheetName val="Sheet1"/>
      <sheetName val="Sheet2"/>
      <sheetName val="Sheet3"/>
    </sheetNames>
    <sheetDataSet>
      <sheetData sheetId="0">
        <row r="12">
          <cell r="B12" t="str">
            <v>Ash</v>
          </cell>
          <cell r="C12" t="str">
            <v>Ash deposit</v>
          </cell>
          <cell r="D12" t="str">
            <v>Ash dump</v>
          </cell>
          <cell r="E12" t="str">
            <v>Ash dump</v>
          </cell>
          <cell r="F12" t="str">
            <v>Ash dump</v>
          </cell>
          <cell r="G12" t="str">
            <v>Ash/charcoal</v>
          </cell>
          <cell r="H12" t="str">
            <v>Ashy fill</v>
          </cell>
          <cell r="I12" t="str">
            <v>Ashy lens</v>
          </cell>
          <cell r="J12" t="str">
            <v>Burned soil</v>
          </cell>
          <cell r="K12" t="str">
            <v>Burning layer</v>
          </cell>
          <cell r="L12" t="str">
            <v>Burning layer</v>
          </cell>
          <cell r="M12" t="str">
            <v>Burning layer</v>
          </cell>
          <cell r="N12" t="str">
            <v>Burning waste dump</v>
          </cell>
          <cell r="O12" t="str">
            <v>Burnt feature</v>
          </cell>
          <cell r="P12" t="str">
            <v>Burnt feature</v>
          </cell>
          <cell r="Q12" t="str">
            <v>Clay surface</v>
          </cell>
          <cell r="R12" t="str">
            <v>Clay surface</v>
          </cell>
          <cell r="S12" t="str">
            <v>Fill</v>
          </cell>
          <cell r="T12" t="str">
            <v>Fill</v>
          </cell>
          <cell r="U12" t="str">
            <v>Fill</v>
          </cell>
          <cell r="V12" t="str">
            <v>Firepit</v>
          </cell>
          <cell r="W12" t="str">
            <v>Firepit</v>
          </cell>
          <cell r="X12" t="str">
            <v>Firepit/post-hole</v>
          </cell>
          <cell r="Y12" t="str">
            <v>Fireplace</v>
          </cell>
          <cell r="Z12" t="str">
            <v>Floor</v>
          </cell>
          <cell r="AA12" t="str">
            <v>Floor</v>
          </cell>
          <cell r="AB12" t="str">
            <v>Floor</v>
          </cell>
          <cell r="AC12" t="str">
            <v>Floor</v>
          </cell>
          <cell r="AD12" t="str">
            <v>Hearth</v>
          </cell>
          <cell r="AE12" t="str">
            <v>Hearth?</v>
          </cell>
          <cell r="AF12" t="str">
            <v>Inside fireplace</v>
          </cell>
          <cell r="AG12" t="str">
            <v>Mud brick</v>
          </cell>
          <cell r="AH12" t="str">
            <v>Mud brick</v>
          </cell>
          <cell r="AI12" t="str">
            <v>Mud brick</v>
          </cell>
          <cell r="AJ12" t="str">
            <v>Mudbrick</v>
          </cell>
          <cell r="AK12" t="str">
            <v>Mudbrick</v>
          </cell>
          <cell r="AL12" t="str">
            <v>Offsite subsoil</v>
          </cell>
          <cell r="AM12" t="str">
            <v>Offsite topsoil</v>
          </cell>
          <cell r="AN12" t="str">
            <v>Onsite topsoil</v>
          </cell>
          <cell r="AO12" t="str">
            <v>Outside fireplace</v>
          </cell>
          <cell r="AP12" t="str">
            <v>Pit</v>
          </cell>
          <cell r="AQ12" t="str">
            <v>Pit fill</v>
          </cell>
          <cell r="AR12" t="str">
            <v>Pit fill</v>
          </cell>
          <cell r="AS12" t="str">
            <v>Pit fill</v>
          </cell>
          <cell r="AT12" t="str">
            <v>Pithouse fill</v>
          </cell>
          <cell r="AU12" t="str">
            <v>Pithouse fill</v>
          </cell>
          <cell r="AV12" t="str">
            <v>Pithouse fill</v>
          </cell>
          <cell r="AW12" t="str">
            <v>Pithouse fill</v>
          </cell>
          <cell r="AX12" t="str">
            <v>Pithouse fill?</v>
          </cell>
          <cell r="AY12" t="str">
            <v>Pithouse fill?</v>
          </cell>
          <cell r="AZ12" t="str">
            <v>Pithouse floor?</v>
          </cell>
          <cell r="BA12" t="str">
            <v>Plaster floor</v>
          </cell>
          <cell r="BB12" t="str">
            <v>Plaster floor</v>
          </cell>
          <cell r="BC12" t="str">
            <v>Plaster floor</v>
          </cell>
          <cell r="BD12" t="str">
            <v>Platform</v>
          </cell>
          <cell r="BE12" t="str">
            <v>Storage pit fill</v>
          </cell>
          <cell r="BF12" t="str">
            <v>Topsoil</v>
          </cell>
          <cell r="BG12" t="str">
            <v>Fill</v>
          </cell>
        </row>
        <row r="13">
          <cell r="B13" t="str">
            <v>2010-018</v>
          </cell>
          <cell r="C13" t="str">
            <v>2011-214</v>
          </cell>
          <cell r="D13" t="str">
            <v>2009-063</v>
          </cell>
          <cell r="E13" t="str">
            <v>2011-037</v>
          </cell>
          <cell r="F13" t="str">
            <v>2011-040</v>
          </cell>
          <cell r="G13" t="str">
            <v>2010-015</v>
          </cell>
          <cell r="H13" t="str">
            <v>2010-061</v>
          </cell>
          <cell r="I13" t="str">
            <v>2011-036</v>
          </cell>
          <cell r="J13" t="str">
            <v>2010-041</v>
          </cell>
          <cell r="K13" t="str">
            <v>2011-038</v>
          </cell>
          <cell r="L13" t="str">
            <v>2011-039</v>
          </cell>
          <cell r="M13" t="str">
            <v>2011-012</v>
          </cell>
          <cell r="N13" t="str">
            <v>2010-039</v>
          </cell>
          <cell r="O13" t="str">
            <v>2011-013</v>
          </cell>
          <cell r="P13" t="str">
            <v>2011-014</v>
          </cell>
          <cell r="Q13" t="str">
            <v>2011-030</v>
          </cell>
          <cell r="R13" t="str">
            <v>2011-031</v>
          </cell>
          <cell r="S13" t="str">
            <v>2011-209</v>
          </cell>
          <cell r="T13" t="str">
            <v>2010-012</v>
          </cell>
          <cell r="U13" t="str">
            <v>2010-060</v>
          </cell>
          <cell r="V13" t="str">
            <v>2011-240</v>
          </cell>
          <cell r="W13" t="str">
            <v>2011-246</v>
          </cell>
          <cell r="X13" t="str">
            <v>2009-066</v>
          </cell>
          <cell r="Y13" t="str">
            <v>2009-065</v>
          </cell>
          <cell r="Z13" t="str">
            <v>2011-129</v>
          </cell>
          <cell r="AA13" t="str">
            <v>2011-017</v>
          </cell>
          <cell r="AB13" t="str">
            <v>2011-027</v>
          </cell>
          <cell r="AC13" t="str">
            <v>2011-029</v>
          </cell>
          <cell r="AD13" t="str">
            <v>2009-064</v>
          </cell>
          <cell r="AE13" t="str">
            <v>2009-044</v>
          </cell>
          <cell r="AF13" t="str">
            <v>2011-212</v>
          </cell>
          <cell r="AG13" t="str">
            <v>2011-118</v>
          </cell>
          <cell r="AH13" t="str">
            <v>2011-116</v>
          </cell>
          <cell r="AI13" t="str">
            <v>2011-119</v>
          </cell>
          <cell r="AJ13" t="str">
            <v>2010-009</v>
          </cell>
          <cell r="AK13" t="str">
            <v>2011-117</v>
          </cell>
          <cell r="AL13" t="str">
            <v>2011-123</v>
          </cell>
          <cell r="AM13" t="str">
            <v>2011-122</v>
          </cell>
          <cell r="AN13" t="str">
            <v>2010-003</v>
          </cell>
          <cell r="AO13" t="str">
            <v>2011-213</v>
          </cell>
          <cell r="AP13" t="str">
            <v>2009-051</v>
          </cell>
          <cell r="AQ13" t="str">
            <v>2009-062</v>
          </cell>
          <cell r="AR13" t="str">
            <v>2011-204</v>
          </cell>
          <cell r="AS13" t="str">
            <v>2011-007</v>
          </cell>
          <cell r="AT13" t="str">
            <v>2011-239</v>
          </cell>
          <cell r="AU13" t="str">
            <v>2011-132</v>
          </cell>
          <cell r="AV13" t="str">
            <v>2011-133</v>
          </cell>
          <cell r="AW13" t="str">
            <v>2011-134</v>
          </cell>
          <cell r="AX13" t="str">
            <v>2010-027</v>
          </cell>
          <cell r="AY13" t="str">
            <v>2010-030</v>
          </cell>
          <cell r="AZ13" t="str">
            <v>2010-033</v>
          </cell>
          <cell r="BA13" t="str">
            <v>2011-032</v>
          </cell>
          <cell r="BB13" t="str">
            <v>2011-033</v>
          </cell>
          <cell r="BC13" t="str">
            <v>2011-034</v>
          </cell>
          <cell r="BD13" t="str">
            <v>2012-013</v>
          </cell>
          <cell r="BE13" t="str">
            <v>2010-069</v>
          </cell>
          <cell r="BF13" t="str">
            <v>2010-024</v>
          </cell>
          <cell r="BG13" t="str">
            <v>2010-006</v>
          </cell>
        </row>
        <row r="17">
          <cell r="A17" t="str">
            <v>mg phyts/g</v>
          </cell>
          <cell r="B17">
            <v>11.33344062371475</v>
          </cell>
          <cell r="C17">
            <v>190.40827479572931</v>
          </cell>
          <cell r="D17">
            <v>22.48322147651022</v>
          </cell>
          <cell r="E17">
            <v>26.064360333875793</v>
          </cell>
          <cell r="F17">
            <v>33.901889797086305</v>
          </cell>
          <cell r="G17">
            <v>31.119877273723429</v>
          </cell>
          <cell r="H17">
            <v>21.383375227528823</v>
          </cell>
          <cell r="I17">
            <v>54.529963078670825</v>
          </cell>
          <cell r="J17">
            <v>15.186036611323969</v>
          </cell>
          <cell r="K17">
            <v>5.5934975590875613</v>
          </cell>
          <cell r="L17">
            <v>6.8694550063371356</v>
          </cell>
          <cell r="M17">
            <v>14.885159544262811</v>
          </cell>
          <cell r="N17">
            <v>4.8000813573111412</v>
          </cell>
          <cell r="O17">
            <v>8.8630730327232659</v>
          </cell>
          <cell r="P17">
            <v>34.473706191902437</v>
          </cell>
          <cell r="Q17">
            <v>18.528187039182978</v>
          </cell>
          <cell r="R17">
            <v>95.986273668729694</v>
          </cell>
          <cell r="S17">
            <v>26.146621683231515</v>
          </cell>
          <cell r="T17">
            <v>6.6371013968081574</v>
          </cell>
          <cell r="U17">
            <v>11.212624584717609</v>
          </cell>
          <cell r="V17">
            <v>67.705723163275536</v>
          </cell>
          <cell r="W17">
            <v>113.55879256285361</v>
          </cell>
          <cell r="X17">
            <v>23.727904705364157</v>
          </cell>
          <cell r="Y17">
            <v>23.54732192632617</v>
          </cell>
          <cell r="Z17">
            <v>6.4638432880030541</v>
          </cell>
          <cell r="AA17">
            <v>22.020111134078281</v>
          </cell>
          <cell r="AB17">
            <v>20.71471691859708</v>
          </cell>
          <cell r="AC17">
            <v>17.606652205350688</v>
          </cell>
          <cell r="AD17">
            <v>15.995365637565595</v>
          </cell>
          <cell r="AE17">
            <v>10.012438932054586</v>
          </cell>
          <cell r="AF17">
            <v>18.864560302403536</v>
          </cell>
          <cell r="AG17">
            <v>50.896074064573298</v>
          </cell>
          <cell r="AH17">
            <v>10.740292647293813</v>
          </cell>
          <cell r="AI17">
            <v>6.1528798734530561</v>
          </cell>
          <cell r="AJ17">
            <v>15.585189833699404</v>
          </cell>
          <cell r="AK17">
            <v>56.57376028771008</v>
          </cell>
          <cell r="AL17">
            <v>3.5328977359063973</v>
          </cell>
          <cell r="AM17">
            <v>2.3096643126632483</v>
          </cell>
          <cell r="AN17">
            <v>12.168803051651258</v>
          </cell>
          <cell r="AO17">
            <v>27.840172508952755</v>
          </cell>
          <cell r="AP17">
            <v>19.914117015566294</v>
          </cell>
          <cell r="AQ17">
            <v>15.373323547074131</v>
          </cell>
          <cell r="AR17">
            <v>25.025104984480553</v>
          </cell>
          <cell r="AS17">
            <v>35.330793210945615</v>
          </cell>
          <cell r="AT17">
            <v>31.521725911782948</v>
          </cell>
          <cell r="AU17">
            <v>5.7155365307909332</v>
          </cell>
          <cell r="AV17">
            <v>10.828033253170892</v>
          </cell>
          <cell r="AW17">
            <v>3.8525796075106604</v>
          </cell>
          <cell r="AX17">
            <v>4.408244574035697</v>
          </cell>
          <cell r="AY17">
            <v>2.7415599534342259</v>
          </cell>
          <cell r="AZ17">
            <v>6.1990431911596247</v>
          </cell>
          <cell r="BA17">
            <v>19.311641616587682</v>
          </cell>
          <cell r="BB17">
            <v>11.747541066083063</v>
          </cell>
          <cell r="BC17">
            <v>11.837358891444181</v>
          </cell>
          <cell r="BD17">
            <v>13.923581056015827</v>
          </cell>
          <cell r="BE17">
            <v>47.316050324056427</v>
          </cell>
          <cell r="BF17">
            <v>3.0339462517680338</v>
          </cell>
          <cell r="BG17">
            <v>10.339561778281086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K227"/>
  <sheetViews>
    <sheetView zoomScale="80" zoomScaleNormal="80" workbookViewId="0">
      <pane xSplit="1" topLeftCell="B1" activePane="topRight" state="frozen"/>
      <selection activeCell="A132" sqref="A132"/>
      <selection pane="topRight" activeCell="CU2" sqref="CU2"/>
    </sheetView>
  </sheetViews>
  <sheetFormatPr defaultRowHeight="15"/>
  <cols>
    <col min="1" max="1" width="36.85546875" bestFit="1" customWidth="1"/>
    <col min="2" max="2" width="10" bestFit="1" customWidth="1"/>
    <col min="15" max="15" width="13.28515625" bestFit="1" customWidth="1"/>
    <col min="69" max="69" width="12.140625" bestFit="1" customWidth="1"/>
    <col min="74" max="74" width="13.28515625" bestFit="1" customWidth="1"/>
    <col min="99" max="99" width="15.5703125" bestFit="1" customWidth="1"/>
    <col min="115" max="115" width="15.140625" bestFit="1" customWidth="1"/>
  </cols>
  <sheetData>
    <row r="1" spans="1:141">
      <c r="B1" s="1" t="s">
        <v>205</v>
      </c>
      <c r="BH1" s="1" t="s">
        <v>222</v>
      </c>
      <c r="BK1" s="1" t="s">
        <v>517</v>
      </c>
      <c r="CU1" s="1" t="s">
        <v>55</v>
      </c>
    </row>
    <row r="2" spans="1:141">
      <c r="A2" s="1" t="s">
        <v>232</v>
      </c>
      <c r="B2" s="1" t="s">
        <v>203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 t="s">
        <v>204</v>
      </c>
      <c r="Q2" s="1"/>
      <c r="R2" s="1"/>
      <c r="S2" s="1"/>
      <c r="T2" s="1"/>
      <c r="U2" s="1"/>
      <c r="V2" s="1"/>
      <c r="W2" s="1"/>
      <c r="X2" s="1" t="s">
        <v>202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 t="s">
        <v>197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 t="s">
        <v>200</v>
      </c>
      <c r="AY2" s="1"/>
      <c r="AZ2" s="1"/>
      <c r="BA2" s="1" t="s">
        <v>199</v>
      </c>
      <c r="BB2" s="1" t="s">
        <v>198</v>
      </c>
      <c r="BC2" s="1"/>
      <c r="BD2" s="1"/>
      <c r="BE2" s="1"/>
      <c r="BF2" s="1" t="s">
        <v>201</v>
      </c>
      <c r="BG2" s="1"/>
      <c r="BH2" s="1" t="s">
        <v>222</v>
      </c>
      <c r="BI2" s="1"/>
      <c r="BJ2" s="6"/>
      <c r="BK2" s="5" t="s">
        <v>216</v>
      </c>
      <c r="BL2" s="6"/>
      <c r="BM2" s="5" t="s">
        <v>220</v>
      </c>
      <c r="BN2" s="6"/>
      <c r="BO2" s="6"/>
      <c r="BP2" s="6"/>
      <c r="BQ2" s="6"/>
      <c r="BR2" s="6"/>
      <c r="BS2" s="6"/>
      <c r="BT2" s="6"/>
      <c r="BU2" s="6"/>
      <c r="BV2" s="6"/>
      <c r="BW2" s="1" t="s">
        <v>223</v>
      </c>
      <c r="BX2" s="1"/>
      <c r="BY2" s="1"/>
      <c r="BZ2" s="1"/>
      <c r="CA2" s="1"/>
      <c r="CB2" s="6"/>
      <c r="CC2" s="6"/>
      <c r="CD2" s="1"/>
      <c r="CE2" s="6"/>
      <c r="CG2" s="6"/>
      <c r="CH2" s="6"/>
      <c r="CI2" s="6"/>
      <c r="CJ2" s="6"/>
      <c r="CK2" s="6"/>
      <c r="CL2" s="6"/>
      <c r="CM2" s="1" t="s">
        <v>221</v>
      </c>
      <c r="CN2" s="1"/>
      <c r="CO2" s="6"/>
      <c r="CP2" s="6"/>
      <c r="CR2" s="5" t="s">
        <v>201</v>
      </c>
      <c r="CS2" s="4"/>
      <c r="CT2" s="4"/>
      <c r="CU2" s="1" t="s">
        <v>231</v>
      </c>
      <c r="CV2" s="1" t="s">
        <v>216</v>
      </c>
      <c r="CW2" s="1"/>
      <c r="CX2" s="1"/>
      <c r="CY2" s="1" t="s">
        <v>215</v>
      </c>
      <c r="CZ2" s="1"/>
      <c r="DA2" s="1"/>
      <c r="DB2" s="1"/>
      <c r="DC2" s="1"/>
      <c r="DD2" s="1" t="s">
        <v>219</v>
      </c>
      <c r="DE2" s="1"/>
      <c r="DF2" s="1"/>
      <c r="DG2" s="1"/>
      <c r="DH2" s="1"/>
      <c r="DI2" s="1"/>
      <c r="DJ2" s="1"/>
      <c r="DK2" s="1" t="s">
        <v>214</v>
      </c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 t="s">
        <v>218</v>
      </c>
      <c r="EE2" s="1"/>
      <c r="EG2" s="1" t="s">
        <v>217</v>
      </c>
      <c r="EH2" s="1" t="s">
        <v>213</v>
      </c>
      <c r="EI2" s="1" t="s">
        <v>230</v>
      </c>
      <c r="EJ2" s="1" t="s">
        <v>229</v>
      </c>
      <c r="EK2" s="1"/>
    </row>
    <row r="3" spans="1:141" ht="45">
      <c r="A3" s="8" t="s">
        <v>54</v>
      </c>
      <c r="B3" t="s">
        <v>183</v>
      </c>
      <c r="C3" t="s">
        <v>53</v>
      </c>
      <c r="D3" s="8" t="s">
        <v>96</v>
      </c>
      <c r="E3" s="8" t="s">
        <v>185</v>
      </c>
      <c r="F3" s="8" t="s">
        <v>186</v>
      </c>
      <c r="G3" s="8" t="s">
        <v>46</v>
      </c>
      <c r="H3" s="8" t="s">
        <v>96</v>
      </c>
      <c r="I3" s="8" t="s">
        <v>50</v>
      </c>
      <c r="J3" s="8" t="s">
        <v>182</v>
      </c>
      <c r="K3" s="8" t="s">
        <v>179</v>
      </c>
      <c r="L3" s="8" t="s">
        <v>111</v>
      </c>
      <c r="M3" s="8" t="s">
        <v>95</v>
      </c>
      <c r="N3" s="8" t="s">
        <v>187</v>
      </c>
      <c r="O3" t="s">
        <v>195</v>
      </c>
      <c r="P3" t="s">
        <v>50</v>
      </c>
      <c r="Q3" t="s">
        <v>178</v>
      </c>
      <c r="R3" s="8" t="s">
        <v>50</v>
      </c>
      <c r="S3" s="8" t="s">
        <v>194</v>
      </c>
      <c r="T3" t="s">
        <v>196</v>
      </c>
      <c r="U3" s="8" t="s">
        <v>173</v>
      </c>
      <c r="V3" s="8" t="s">
        <v>181</v>
      </c>
      <c r="W3" s="8" t="s">
        <v>187</v>
      </c>
      <c r="X3" t="s">
        <v>180</v>
      </c>
      <c r="Y3" t="s">
        <v>184</v>
      </c>
      <c r="Z3" t="s">
        <v>193</v>
      </c>
      <c r="AA3" t="s">
        <v>196</v>
      </c>
      <c r="AB3" t="s">
        <v>191</v>
      </c>
      <c r="AC3" s="8" t="s">
        <v>191</v>
      </c>
      <c r="AD3" s="8" t="s">
        <v>196</v>
      </c>
      <c r="AE3" s="8" t="s">
        <v>181</v>
      </c>
      <c r="AF3" s="8" t="s">
        <v>180</v>
      </c>
      <c r="AG3" s="8" t="s">
        <v>95</v>
      </c>
      <c r="AH3" s="8" t="s">
        <v>95</v>
      </c>
      <c r="AI3" s="8" t="s">
        <v>95</v>
      </c>
      <c r="AJ3" s="8" t="s">
        <v>181</v>
      </c>
      <c r="AK3" t="s">
        <v>171</v>
      </c>
      <c r="AL3" s="8" t="s">
        <v>96</v>
      </c>
      <c r="AM3" s="12" t="s">
        <v>191</v>
      </c>
      <c r="AN3" s="12" t="s">
        <v>189</v>
      </c>
      <c r="AO3" s="12" t="s">
        <v>189</v>
      </c>
      <c r="AP3" t="s">
        <v>46</v>
      </c>
      <c r="AQ3" t="s">
        <v>46</v>
      </c>
      <c r="AR3" t="s">
        <v>46</v>
      </c>
      <c r="AS3" t="s">
        <v>188</v>
      </c>
      <c r="AT3" t="s">
        <v>188</v>
      </c>
      <c r="AU3" t="s">
        <v>175</v>
      </c>
      <c r="AV3" t="s">
        <v>175</v>
      </c>
      <c r="AW3" t="s">
        <v>175</v>
      </c>
      <c r="AX3" s="8" t="s">
        <v>101</v>
      </c>
      <c r="AY3" t="s">
        <v>190</v>
      </c>
      <c r="AZ3" t="s">
        <v>192</v>
      </c>
      <c r="BA3" s="8" t="s">
        <v>174</v>
      </c>
      <c r="BB3" s="8" t="s">
        <v>172</v>
      </c>
      <c r="BC3" t="s">
        <v>177</v>
      </c>
      <c r="BD3" s="8" t="s">
        <v>177</v>
      </c>
      <c r="BE3" t="s">
        <v>176</v>
      </c>
      <c r="BF3" s="8" t="s">
        <v>102</v>
      </c>
      <c r="BG3" s="8" t="s">
        <v>103</v>
      </c>
      <c r="BH3" s="9" t="s">
        <v>108</v>
      </c>
      <c r="BI3" s="9" t="s">
        <v>97</v>
      </c>
      <c r="BJ3" s="10" t="s">
        <v>95</v>
      </c>
      <c r="BK3" s="10" t="s">
        <v>110</v>
      </c>
      <c r="BL3" s="10" t="s">
        <v>109</v>
      </c>
      <c r="BM3" s="10" t="s">
        <v>44</v>
      </c>
      <c r="BN3" s="10" t="s">
        <v>44</v>
      </c>
      <c r="BO3" s="10" t="s">
        <v>44</v>
      </c>
      <c r="BP3" s="10" t="s">
        <v>104</v>
      </c>
      <c r="BQ3" s="10" t="s">
        <v>98</v>
      </c>
      <c r="BR3" s="10" t="s">
        <v>98</v>
      </c>
      <c r="BS3" s="10" t="s">
        <v>98</v>
      </c>
      <c r="BT3" s="10" t="s">
        <v>111</v>
      </c>
      <c r="BU3" s="10" t="s">
        <v>50</v>
      </c>
      <c r="BV3" s="10" t="s">
        <v>52</v>
      </c>
      <c r="BW3" s="9" t="s">
        <v>52</v>
      </c>
      <c r="BX3" s="9" t="s">
        <v>46</v>
      </c>
      <c r="BY3" s="9" t="s">
        <v>46</v>
      </c>
      <c r="BZ3" s="9" t="s">
        <v>46</v>
      </c>
      <c r="CA3" s="9" t="s">
        <v>46</v>
      </c>
      <c r="CB3" s="10" t="s">
        <v>46</v>
      </c>
      <c r="CC3" s="10" t="s">
        <v>46</v>
      </c>
      <c r="CD3" s="10" t="s">
        <v>50</v>
      </c>
      <c r="CE3" s="10" t="s">
        <v>50</v>
      </c>
      <c r="CF3" s="10" t="s">
        <v>50</v>
      </c>
      <c r="CG3" s="10" t="s">
        <v>105</v>
      </c>
      <c r="CH3" s="10" t="s">
        <v>105</v>
      </c>
      <c r="CI3" s="10" t="s">
        <v>100</v>
      </c>
      <c r="CJ3" s="10" t="s">
        <v>106</v>
      </c>
      <c r="CK3" s="10" t="s">
        <v>105</v>
      </c>
      <c r="CL3" s="10" t="s">
        <v>52</v>
      </c>
      <c r="CM3" s="9" t="s">
        <v>107</v>
      </c>
      <c r="CN3" s="9" t="s">
        <v>107</v>
      </c>
      <c r="CO3" s="10" t="s">
        <v>99</v>
      </c>
      <c r="CP3" s="10" t="s">
        <v>96</v>
      </c>
      <c r="CQ3" s="9" t="s">
        <v>94</v>
      </c>
      <c r="CR3" s="10" t="s">
        <v>102</v>
      </c>
      <c r="CS3" s="9" t="s">
        <v>103</v>
      </c>
      <c r="CT3" s="4" t="s">
        <v>101</v>
      </c>
      <c r="CU3" s="8" t="s">
        <v>228</v>
      </c>
      <c r="CV3" s="8" t="s">
        <v>49</v>
      </c>
      <c r="CW3" t="s">
        <v>44</v>
      </c>
      <c r="CX3" t="s">
        <v>44</v>
      </c>
      <c r="CY3" t="s">
        <v>48</v>
      </c>
      <c r="CZ3" t="s">
        <v>48</v>
      </c>
      <c r="DA3" s="8" t="s">
        <v>48</v>
      </c>
      <c r="DB3" s="8" t="s">
        <v>47</v>
      </c>
      <c r="DC3" s="8" t="s">
        <v>47</v>
      </c>
      <c r="DD3" t="s">
        <v>53</v>
      </c>
      <c r="DE3" t="s">
        <v>53</v>
      </c>
      <c r="DF3" s="8" t="s">
        <v>51</v>
      </c>
      <c r="DG3" t="s">
        <v>53</v>
      </c>
      <c r="DH3" t="s">
        <v>53</v>
      </c>
      <c r="DI3" s="8" t="s">
        <v>52</v>
      </c>
      <c r="DJ3" s="8" t="s">
        <v>52</v>
      </c>
      <c r="DK3" t="s">
        <v>46</v>
      </c>
      <c r="DL3" t="s">
        <v>46</v>
      </c>
      <c r="DM3" t="s">
        <v>46</v>
      </c>
      <c r="DN3" t="s">
        <v>46</v>
      </c>
      <c r="DO3" t="s">
        <v>46</v>
      </c>
      <c r="DP3" t="s">
        <v>46</v>
      </c>
      <c r="DQ3" s="8" t="s">
        <v>46</v>
      </c>
      <c r="DR3" s="8" t="s">
        <v>46</v>
      </c>
      <c r="DS3" s="8" t="s">
        <v>46</v>
      </c>
      <c r="DT3" s="8" t="s">
        <v>46</v>
      </c>
      <c r="DU3" s="8" t="s">
        <v>46</v>
      </c>
      <c r="DV3" s="8" t="s">
        <v>46</v>
      </c>
      <c r="DW3" s="8" t="s">
        <v>46</v>
      </c>
      <c r="DX3" s="8" t="s">
        <v>46</v>
      </c>
      <c r="DY3" s="8" t="s">
        <v>46</v>
      </c>
      <c r="DZ3" s="8" t="s">
        <v>46</v>
      </c>
      <c r="EA3" s="8" t="s">
        <v>46</v>
      </c>
      <c r="EB3" s="8" t="s">
        <v>45</v>
      </c>
      <c r="EC3" s="8" t="s">
        <v>43</v>
      </c>
      <c r="ED3" s="8" t="s">
        <v>50</v>
      </c>
      <c r="EE3" s="8" t="s">
        <v>50</v>
      </c>
      <c r="EF3" s="8" t="s">
        <v>50</v>
      </c>
      <c r="EG3" s="8" t="s">
        <v>50</v>
      </c>
      <c r="EH3" s="8" t="s">
        <v>42</v>
      </c>
      <c r="EI3" t="s">
        <v>101</v>
      </c>
      <c r="EJ3" s="8" t="s">
        <v>102</v>
      </c>
      <c r="EK3" s="8" t="s">
        <v>103</v>
      </c>
    </row>
    <row r="4" spans="1:141">
      <c r="A4" s="8" t="s">
        <v>41</v>
      </c>
      <c r="B4" t="s">
        <v>141</v>
      </c>
      <c r="C4" t="s">
        <v>170</v>
      </c>
      <c r="D4" s="8" t="s">
        <v>129</v>
      </c>
      <c r="E4" s="8" t="s">
        <v>147</v>
      </c>
      <c r="F4" t="s">
        <v>148</v>
      </c>
      <c r="G4" s="8" t="s">
        <v>146</v>
      </c>
      <c r="H4" s="8" t="s">
        <v>128</v>
      </c>
      <c r="I4" s="8" t="s">
        <v>153</v>
      </c>
      <c r="J4" s="8" t="s">
        <v>140</v>
      </c>
      <c r="K4" s="8" t="s">
        <v>131</v>
      </c>
      <c r="L4" s="8" t="s">
        <v>169</v>
      </c>
      <c r="M4" s="8" t="s">
        <v>126</v>
      </c>
      <c r="N4" s="8" t="s">
        <v>150</v>
      </c>
      <c r="O4" t="s">
        <v>165</v>
      </c>
      <c r="P4" t="s">
        <v>152</v>
      </c>
      <c r="Q4" t="s">
        <v>130</v>
      </c>
      <c r="R4" s="8" t="s">
        <v>151</v>
      </c>
      <c r="S4" s="8" t="s">
        <v>164</v>
      </c>
      <c r="T4" t="s">
        <v>168</v>
      </c>
      <c r="U4" s="8" t="s">
        <v>115</v>
      </c>
      <c r="V4" s="8" t="s">
        <v>139</v>
      </c>
      <c r="W4" s="8" t="s">
        <v>149</v>
      </c>
      <c r="X4" t="s">
        <v>136</v>
      </c>
      <c r="Y4" t="s">
        <v>142</v>
      </c>
      <c r="Z4" s="11" t="s">
        <v>163</v>
      </c>
      <c r="AA4" s="11" t="s">
        <v>167</v>
      </c>
      <c r="AB4" s="11" t="s">
        <v>161</v>
      </c>
      <c r="AC4" s="8" t="s">
        <v>160</v>
      </c>
      <c r="AD4" s="8" t="s">
        <v>166</v>
      </c>
      <c r="AE4" s="8" t="s">
        <v>138</v>
      </c>
      <c r="AF4" s="8" t="s">
        <v>135</v>
      </c>
      <c r="AG4" s="8" t="s">
        <v>125</v>
      </c>
      <c r="AH4" s="8" t="s">
        <v>124</v>
      </c>
      <c r="AI4" s="8" t="s">
        <v>123</v>
      </c>
      <c r="AJ4" s="8" t="s">
        <v>137</v>
      </c>
      <c r="AK4" t="s">
        <v>113</v>
      </c>
      <c r="AL4" s="8" t="s">
        <v>127</v>
      </c>
      <c r="AM4" s="12" t="s">
        <v>159</v>
      </c>
      <c r="AN4" s="12" t="s">
        <v>157</v>
      </c>
      <c r="AO4" s="12" t="s">
        <v>156</v>
      </c>
      <c r="AP4" s="11" t="s">
        <v>145</v>
      </c>
      <c r="AQ4" s="11" t="s">
        <v>144</v>
      </c>
      <c r="AR4" s="11" t="s">
        <v>143</v>
      </c>
      <c r="AS4" s="11" t="s">
        <v>155</v>
      </c>
      <c r="AT4" s="11" t="s">
        <v>154</v>
      </c>
      <c r="AU4" s="11" t="s">
        <v>119</v>
      </c>
      <c r="AV4" s="11" t="s">
        <v>118</v>
      </c>
      <c r="AW4" s="11" t="s">
        <v>117</v>
      </c>
      <c r="AX4" s="8" t="s">
        <v>132</v>
      </c>
      <c r="AY4" t="s">
        <v>158</v>
      </c>
      <c r="AZ4" t="s">
        <v>162</v>
      </c>
      <c r="BA4" s="8" t="s">
        <v>116</v>
      </c>
      <c r="BB4" s="8" t="s">
        <v>114</v>
      </c>
      <c r="BC4" t="s">
        <v>122</v>
      </c>
      <c r="BD4" s="8" t="s">
        <v>121</v>
      </c>
      <c r="BE4" t="s">
        <v>120</v>
      </c>
      <c r="BF4" s="8" t="s">
        <v>133</v>
      </c>
      <c r="BG4" s="8" t="s">
        <v>134</v>
      </c>
      <c r="BH4" t="s">
        <v>87</v>
      </c>
      <c r="BI4" t="s">
        <v>61</v>
      </c>
      <c r="BJ4" s="8" t="s">
        <v>59</v>
      </c>
      <c r="BK4" s="10" t="s">
        <v>92</v>
      </c>
      <c r="BL4" s="10" t="s">
        <v>91</v>
      </c>
      <c r="BM4" s="10" t="s">
        <v>58</v>
      </c>
      <c r="BN4" s="10" t="s">
        <v>57</v>
      </c>
      <c r="BO4" s="10" t="s">
        <v>56</v>
      </c>
      <c r="BP4" s="10" t="s">
        <v>80</v>
      </c>
      <c r="BQ4" s="10" t="s">
        <v>64</v>
      </c>
      <c r="BR4" s="10" t="s">
        <v>63</v>
      </c>
      <c r="BS4" s="10" t="s">
        <v>62</v>
      </c>
      <c r="BT4" s="10" t="s">
        <v>93</v>
      </c>
      <c r="BU4" s="10" t="s">
        <v>79</v>
      </c>
      <c r="BV4" s="10" t="s">
        <v>90</v>
      </c>
      <c r="BW4" s="9" t="s">
        <v>89</v>
      </c>
      <c r="BX4" s="9" t="s">
        <v>75</v>
      </c>
      <c r="BY4" s="9" t="s">
        <v>74</v>
      </c>
      <c r="BZ4" s="9" t="s">
        <v>73</v>
      </c>
      <c r="CA4" s="9" t="s">
        <v>72</v>
      </c>
      <c r="CB4" s="10" t="s">
        <v>71</v>
      </c>
      <c r="CC4" s="10" t="s">
        <v>70</v>
      </c>
      <c r="CD4" s="10" t="s">
        <v>78</v>
      </c>
      <c r="CE4" s="10" t="s">
        <v>77</v>
      </c>
      <c r="CF4" s="10" t="s">
        <v>76</v>
      </c>
      <c r="CG4" s="10" t="s">
        <v>83</v>
      </c>
      <c r="CH4" s="10" t="s">
        <v>82</v>
      </c>
      <c r="CI4" s="10" t="s">
        <v>66</v>
      </c>
      <c r="CJ4" s="10" t="s">
        <v>84</v>
      </c>
      <c r="CK4" s="10" t="s">
        <v>81</v>
      </c>
      <c r="CL4" s="10" t="s">
        <v>88</v>
      </c>
      <c r="CM4" s="9" t="s">
        <v>86</v>
      </c>
      <c r="CN4" s="9" t="s">
        <v>85</v>
      </c>
      <c r="CO4" s="10" t="s">
        <v>65</v>
      </c>
      <c r="CP4" s="10" t="s">
        <v>60</v>
      </c>
      <c r="CQ4" s="9" t="s">
        <v>94</v>
      </c>
      <c r="CR4" s="10" t="s">
        <v>68</v>
      </c>
      <c r="CS4" s="9" t="s">
        <v>69</v>
      </c>
      <c r="CT4" s="4" t="s">
        <v>67</v>
      </c>
      <c r="CU4" s="8" t="s">
        <v>227</v>
      </c>
      <c r="CV4" t="s">
        <v>29</v>
      </c>
      <c r="CW4" t="s">
        <v>5</v>
      </c>
      <c r="CX4" t="s">
        <v>4</v>
      </c>
      <c r="CY4" t="s">
        <v>28</v>
      </c>
      <c r="CZ4" t="s">
        <v>27</v>
      </c>
      <c r="DA4" s="8" t="s">
        <v>26</v>
      </c>
      <c r="DB4" s="8" t="s">
        <v>25</v>
      </c>
      <c r="DC4" s="8" t="s">
        <v>24</v>
      </c>
      <c r="DD4" t="s">
        <v>40</v>
      </c>
      <c r="DE4" t="s">
        <v>39</v>
      </c>
      <c r="DF4" s="8" t="s">
        <v>34</v>
      </c>
      <c r="DG4" t="s">
        <v>38</v>
      </c>
      <c r="DH4" t="s">
        <v>37</v>
      </c>
      <c r="DI4" s="8" t="s">
        <v>36</v>
      </c>
      <c r="DJ4" s="8" t="s">
        <v>35</v>
      </c>
      <c r="DK4" t="s">
        <v>23</v>
      </c>
      <c r="DL4" t="s">
        <v>22</v>
      </c>
      <c r="DM4" t="s">
        <v>21</v>
      </c>
      <c r="DN4" t="s">
        <v>20</v>
      </c>
      <c r="DO4" t="s">
        <v>19</v>
      </c>
      <c r="DP4" t="s">
        <v>18</v>
      </c>
      <c r="DQ4" s="8" t="s">
        <v>17</v>
      </c>
      <c r="DR4" s="8" t="s">
        <v>16</v>
      </c>
      <c r="DS4" s="8" t="s">
        <v>15</v>
      </c>
      <c r="DT4" s="8" t="s">
        <v>14</v>
      </c>
      <c r="DU4" s="8" t="s">
        <v>13</v>
      </c>
      <c r="DV4" s="8" t="s">
        <v>12</v>
      </c>
      <c r="DW4" s="8" t="s">
        <v>11</v>
      </c>
      <c r="DX4" s="8" t="s">
        <v>10</v>
      </c>
      <c r="DY4" s="8" t="s">
        <v>9</v>
      </c>
      <c r="DZ4" s="8" t="s">
        <v>8</v>
      </c>
      <c r="EA4" s="8" t="s">
        <v>7</v>
      </c>
      <c r="EB4" s="8" t="s">
        <v>6</v>
      </c>
      <c r="EC4" s="8" t="s">
        <v>3</v>
      </c>
      <c r="ED4" s="8" t="s">
        <v>33</v>
      </c>
      <c r="EE4" t="s">
        <v>32</v>
      </c>
      <c r="EF4" t="s">
        <v>31</v>
      </c>
      <c r="EG4" t="s">
        <v>30</v>
      </c>
      <c r="EH4" s="8" t="s">
        <v>2</v>
      </c>
      <c r="EI4" t="s">
        <v>226</v>
      </c>
      <c r="EJ4" s="8" t="s">
        <v>225</v>
      </c>
      <c r="EK4" s="8" t="s">
        <v>224</v>
      </c>
    </row>
    <row r="5" spans="1:141">
      <c r="A5" s="1" t="s">
        <v>346</v>
      </c>
      <c r="Z5" s="6"/>
      <c r="AA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O5" s="6"/>
      <c r="CP5" s="6"/>
      <c r="CQ5" s="6"/>
      <c r="CR5" s="6"/>
      <c r="CS5" s="6"/>
      <c r="CT5" s="4"/>
      <c r="CU5" t="s">
        <v>345</v>
      </c>
    </row>
    <row r="6" spans="1:141">
      <c r="A6" t="s">
        <v>344</v>
      </c>
      <c r="B6" s="7">
        <v>74255.341092662347</v>
      </c>
      <c r="C6" s="7">
        <v>120040.80581283325</v>
      </c>
      <c r="D6">
        <v>119310.35883272751</v>
      </c>
      <c r="E6">
        <v>281500.61039551219</v>
      </c>
      <c r="F6">
        <v>345280.70698393107</v>
      </c>
      <c r="G6" s="17">
        <v>64257.820787945086</v>
      </c>
      <c r="H6">
        <v>169694.04522809666</v>
      </c>
      <c r="I6">
        <v>175109.14361466019</v>
      </c>
      <c r="J6">
        <v>206662.00374762531</v>
      </c>
      <c r="K6">
        <v>237836.40406749392</v>
      </c>
      <c r="L6">
        <v>2086885.0400369971</v>
      </c>
      <c r="M6">
        <v>251192.58625420812</v>
      </c>
      <c r="N6">
        <v>540652.69906882092</v>
      </c>
      <c r="O6" s="7">
        <v>270213.42989196029</v>
      </c>
      <c r="P6" s="7">
        <v>2302.9942196153606</v>
      </c>
      <c r="Q6" s="7">
        <v>313816.42512077303</v>
      </c>
      <c r="R6">
        <v>109700.18094447083</v>
      </c>
      <c r="S6">
        <v>287328.19838338939</v>
      </c>
      <c r="T6" s="7">
        <v>263117.92905081494</v>
      </c>
      <c r="U6">
        <v>283557.14843677107</v>
      </c>
      <c r="V6">
        <v>413753.04965081444</v>
      </c>
      <c r="W6">
        <v>709091.97111383418</v>
      </c>
      <c r="X6" s="7">
        <v>197298.22734529356</v>
      </c>
      <c r="Y6" s="7">
        <v>115875.1081156358</v>
      </c>
      <c r="Z6">
        <v>1164760.011360409</v>
      </c>
      <c r="AA6">
        <v>275543.55345674686</v>
      </c>
      <c r="AB6">
        <v>58046.636487562566</v>
      </c>
      <c r="AC6">
        <v>101456.56624744077</v>
      </c>
      <c r="AD6">
        <v>472999.16644894815</v>
      </c>
      <c r="AE6">
        <v>87466.110714906579</v>
      </c>
      <c r="AF6">
        <v>612637.51827769913</v>
      </c>
      <c r="AG6">
        <v>26796.435694133666</v>
      </c>
      <c r="AH6">
        <v>123651.89346366133</v>
      </c>
      <c r="AI6">
        <v>31371.138368238644</v>
      </c>
      <c r="AJ6">
        <v>26521.325148650692</v>
      </c>
      <c r="AK6" s="7">
        <v>150490.65401162664</v>
      </c>
      <c r="AL6">
        <v>238818.46510760405</v>
      </c>
      <c r="AM6">
        <v>156746.63160619306</v>
      </c>
      <c r="AN6">
        <v>62720.518059813425</v>
      </c>
      <c r="AO6">
        <v>343411.15014241275</v>
      </c>
      <c r="AP6">
        <v>275480.55775339203</v>
      </c>
      <c r="AQ6">
        <v>246976.30377546887</v>
      </c>
      <c r="AR6">
        <v>331041.55193148489</v>
      </c>
      <c r="AS6">
        <v>87708.776653370776</v>
      </c>
      <c r="AT6" s="30">
        <v>1107112.0092604251</v>
      </c>
      <c r="AU6">
        <v>259951.48889111067</v>
      </c>
      <c r="AV6">
        <v>95958.861760846936</v>
      </c>
      <c r="AW6">
        <v>132401.1757077254</v>
      </c>
      <c r="AX6">
        <v>99305.935121947026</v>
      </c>
      <c r="AY6" s="7">
        <v>23723.252211870662</v>
      </c>
      <c r="AZ6" s="7">
        <v>80715.093730274093</v>
      </c>
      <c r="BA6">
        <v>188800.54804386664</v>
      </c>
      <c r="BB6">
        <v>29882.400484946451</v>
      </c>
      <c r="BC6" s="7">
        <v>12418.544714418817</v>
      </c>
      <c r="BD6">
        <v>11697.322467986029</v>
      </c>
      <c r="BE6" s="7">
        <v>46901.180485170786</v>
      </c>
      <c r="BF6">
        <v>2074.1099767758515</v>
      </c>
      <c r="BG6">
        <v>27635.111178645595</v>
      </c>
      <c r="BH6" s="7">
        <v>1368609.6934932028</v>
      </c>
      <c r="BI6" s="7">
        <v>1770906.1306280904</v>
      </c>
      <c r="BJ6" s="17">
        <v>1469839.2876592376</v>
      </c>
      <c r="BK6" s="17">
        <v>46817.577342257646</v>
      </c>
      <c r="BL6" s="17">
        <v>109289.30294051339</v>
      </c>
      <c r="BM6" s="17">
        <v>965754.33171460696</v>
      </c>
      <c r="BN6" s="17">
        <v>334338.18162928021</v>
      </c>
      <c r="BO6" s="17">
        <v>1131771.7326476008</v>
      </c>
      <c r="BP6" s="17">
        <v>4673918.7574745817</v>
      </c>
      <c r="BQ6" s="17">
        <v>730892.28293149162</v>
      </c>
      <c r="BR6" s="17">
        <v>196133.51361300502</v>
      </c>
      <c r="BS6" s="17">
        <v>237500.05237121662</v>
      </c>
      <c r="BT6" s="17">
        <v>1055743.3045273072</v>
      </c>
      <c r="BU6" s="17">
        <v>256288.10145552456</v>
      </c>
      <c r="BV6" s="17">
        <v>292933.23306259321</v>
      </c>
      <c r="BW6" s="7">
        <v>4532161.4541810062</v>
      </c>
      <c r="BX6" s="7">
        <v>4539697.4562263936</v>
      </c>
      <c r="BY6" s="7">
        <v>3031510.7141906135</v>
      </c>
      <c r="BZ6" s="7">
        <v>2328724.0526140304</v>
      </c>
      <c r="CA6" s="7">
        <v>1662483.7972211866</v>
      </c>
      <c r="CB6" s="17">
        <v>1217930.5062581731</v>
      </c>
      <c r="CC6" s="17">
        <v>1145846.9609509578</v>
      </c>
      <c r="CD6" s="17">
        <v>1881806.1080578549</v>
      </c>
      <c r="CE6" s="17">
        <v>1249711.0514495843</v>
      </c>
      <c r="CF6" s="17">
        <v>417801.85849589441</v>
      </c>
      <c r="CG6" s="17">
        <v>3263623.4992692275</v>
      </c>
      <c r="CH6" s="17">
        <v>3416076.3625624049</v>
      </c>
      <c r="CI6" s="17">
        <v>1867159.7740936414</v>
      </c>
      <c r="CJ6" s="17">
        <v>4872406.0645885207</v>
      </c>
      <c r="CK6" s="17">
        <v>2967247.5746089956</v>
      </c>
      <c r="CL6" s="17">
        <v>4492168.100185547</v>
      </c>
      <c r="CM6" s="7">
        <v>6763589.9485831633</v>
      </c>
      <c r="CN6" s="7">
        <v>3603417.8073590361</v>
      </c>
      <c r="CO6" s="17">
        <v>98118.582655987324</v>
      </c>
      <c r="CP6" s="17">
        <v>3344606.6372546898</v>
      </c>
      <c r="CQ6">
        <v>2021336.2866755554</v>
      </c>
      <c r="CR6" s="17">
        <v>74398.159577357001</v>
      </c>
      <c r="CS6">
        <v>64209.708349209912</v>
      </c>
      <c r="CT6">
        <v>1509853.5616335762</v>
      </c>
      <c r="CV6" s="7">
        <v>78323.500101007841</v>
      </c>
      <c r="CW6" s="7">
        <v>135017.96653266656</v>
      </c>
      <c r="CX6" s="7">
        <v>542396.90742803749</v>
      </c>
      <c r="CY6" s="7">
        <v>3218.4169835294369</v>
      </c>
      <c r="CZ6" s="7">
        <v>144007.14500489732</v>
      </c>
      <c r="DA6">
        <v>61454.077923706958</v>
      </c>
      <c r="DB6">
        <v>242118.8287401374</v>
      </c>
      <c r="DC6">
        <v>78454.393048462865</v>
      </c>
      <c r="DD6" s="7">
        <v>1824713.4769506874</v>
      </c>
      <c r="DE6" s="7">
        <v>1162465.7621340372</v>
      </c>
      <c r="DF6">
        <v>2265229.9165991652</v>
      </c>
      <c r="DG6" s="7">
        <v>4665531.5229494059</v>
      </c>
      <c r="DH6" s="7">
        <v>3848137.4566969089</v>
      </c>
      <c r="DI6">
        <v>1238994.7946385944</v>
      </c>
      <c r="DJ6">
        <v>1407253.6134446389</v>
      </c>
      <c r="DK6" s="7">
        <v>787958.80207601038</v>
      </c>
      <c r="DL6" s="7">
        <v>730930.02875708381</v>
      </c>
      <c r="DM6" s="7">
        <v>840885.70657903992</v>
      </c>
      <c r="DN6" s="7">
        <v>1646418.7353768528</v>
      </c>
      <c r="DO6" s="7">
        <v>4645524.8805464543</v>
      </c>
      <c r="DP6" s="7">
        <v>3680889.8267501402</v>
      </c>
      <c r="DQ6">
        <v>1082602.8063654448</v>
      </c>
      <c r="DR6">
        <v>141430.8601828173</v>
      </c>
      <c r="DS6">
        <v>587044.42576863209</v>
      </c>
      <c r="DT6">
        <v>345695.07914470648</v>
      </c>
      <c r="DU6">
        <v>277569.09171633195</v>
      </c>
      <c r="DV6">
        <v>1205656.5818072802</v>
      </c>
      <c r="DW6">
        <v>1931993.9042597616</v>
      </c>
      <c r="DX6">
        <v>517208.19562805013</v>
      </c>
      <c r="DY6">
        <v>540992.01853818935</v>
      </c>
      <c r="DZ6">
        <v>436843.60313516756</v>
      </c>
      <c r="EA6">
        <v>414459.79586577759</v>
      </c>
      <c r="EB6">
        <v>128444.68426130942</v>
      </c>
      <c r="EC6">
        <v>215.04319093161405</v>
      </c>
      <c r="ED6">
        <v>474617.48222668102</v>
      </c>
      <c r="EE6" s="7">
        <v>5364370.8016121807</v>
      </c>
      <c r="EF6" s="7">
        <v>4624780.44820341</v>
      </c>
      <c r="EG6" s="7">
        <v>5483191.3048033891</v>
      </c>
      <c r="EH6">
        <v>865301.60161843162</v>
      </c>
      <c r="EI6" s="7">
        <v>1782507.696388525</v>
      </c>
      <c r="EJ6">
        <v>21923.743399387393</v>
      </c>
      <c r="EK6">
        <v>1000.6973813012241</v>
      </c>
    </row>
    <row r="7" spans="1:141">
      <c r="A7" t="s">
        <v>343</v>
      </c>
      <c r="B7" s="7">
        <v>7071.9372469202235</v>
      </c>
      <c r="C7" s="7">
        <v>39114.419871597354</v>
      </c>
      <c r="D7">
        <v>29827.589708181877</v>
      </c>
      <c r="E7">
        <v>51770.227199174653</v>
      </c>
      <c r="F7">
        <v>94541.145959885893</v>
      </c>
      <c r="G7">
        <v>14363.512882011251</v>
      </c>
      <c r="H7">
        <v>38133.493309684651</v>
      </c>
      <c r="I7">
        <v>61928.843473477376</v>
      </c>
      <c r="J7">
        <v>69612.464420252742</v>
      </c>
      <c r="K7">
        <v>38438.206717978814</v>
      </c>
      <c r="L7">
        <v>275626.32604262227</v>
      </c>
      <c r="M7">
        <v>91057.312517150436</v>
      </c>
      <c r="N7">
        <v>132287.36253811576</v>
      </c>
      <c r="O7" s="7">
        <v>48156.848891636488</v>
      </c>
      <c r="P7" s="7">
        <v>303.8672928659156</v>
      </c>
      <c r="Q7" s="7">
        <v>51942.028985507255</v>
      </c>
      <c r="R7">
        <v>27811.313478879929</v>
      </c>
      <c r="S7">
        <v>46236.721578936224</v>
      </c>
      <c r="T7" s="7">
        <v>79483.541067433689</v>
      </c>
      <c r="U7">
        <v>72090.800450026538</v>
      </c>
      <c r="V7">
        <v>104817.43924487298</v>
      </c>
      <c r="W7">
        <v>185714.56386314705</v>
      </c>
      <c r="X7" s="7">
        <v>67081.397297399802</v>
      </c>
      <c r="Y7" s="7">
        <v>31487.801118379299</v>
      </c>
      <c r="Z7">
        <v>301005.39619426301</v>
      </c>
      <c r="AA7">
        <v>10805.629547323406</v>
      </c>
      <c r="AB7">
        <v>4792.841544844614</v>
      </c>
      <c r="AC7">
        <v>10145.656624744077</v>
      </c>
      <c r="AD7">
        <v>65091.628410405705</v>
      </c>
      <c r="AE7">
        <v>29756.511892700175</v>
      </c>
      <c r="AF7">
        <v>210400.76385294719</v>
      </c>
      <c r="AG7">
        <v>7516.0734264033463</v>
      </c>
      <c r="AH7">
        <v>24458.616289515427</v>
      </c>
      <c r="AI7">
        <v>5769.4047573772214</v>
      </c>
      <c r="AJ7">
        <v>15354.451401850401</v>
      </c>
      <c r="AK7" s="7">
        <v>60836.647366402263</v>
      </c>
      <c r="AL7">
        <v>69898.087348567045</v>
      </c>
      <c r="AM7">
        <v>37770.272676191096</v>
      </c>
      <c r="AN7">
        <v>29087.776491507673</v>
      </c>
      <c r="AO7">
        <v>133324.32887881907</v>
      </c>
      <c r="AP7">
        <v>80348.496011406009</v>
      </c>
      <c r="AQ7">
        <v>47711.331411170111</v>
      </c>
      <c r="AR7">
        <v>78819.417126544024</v>
      </c>
      <c r="AS7">
        <v>28835.762187409564</v>
      </c>
      <c r="AT7">
        <v>162016.39159908661</v>
      </c>
      <c r="AU7">
        <v>60453.8346258397</v>
      </c>
      <c r="AV7">
        <v>22753.132170097724</v>
      </c>
      <c r="AW7">
        <v>36778.104363257051</v>
      </c>
      <c r="AX7">
        <v>35369.237166720857</v>
      </c>
      <c r="AY7" s="7">
        <v>10543.667649720295</v>
      </c>
      <c r="AZ7" s="7">
        <v>46513.782827615563</v>
      </c>
      <c r="BA7">
        <v>30451.701297397838</v>
      </c>
      <c r="BB7">
        <v>7186.9064457466156</v>
      </c>
      <c r="BC7" s="7">
        <v>9313.9085358141128</v>
      </c>
      <c r="BD7">
        <v>4498.9701799946261</v>
      </c>
      <c r="BE7" s="7">
        <v>18352.635842023352</v>
      </c>
      <c r="BF7">
        <v>321.84465156866656</v>
      </c>
      <c r="BG7">
        <v>3977.7811545020172</v>
      </c>
      <c r="BH7" s="7">
        <v>281053.77634235413</v>
      </c>
      <c r="BI7" s="7">
        <v>174187.48825850067</v>
      </c>
      <c r="BJ7" s="17">
        <v>458131.72602365841</v>
      </c>
      <c r="BK7" s="17">
        <v>10241.345043618861</v>
      </c>
      <c r="BL7" s="17">
        <v>9466.0026168948589</v>
      </c>
      <c r="BM7" s="17">
        <v>139291.4901511452</v>
      </c>
      <c r="BN7" s="17">
        <v>51701.780664321675</v>
      </c>
      <c r="BO7" s="17">
        <v>169115.31637263001</v>
      </c>
      <c r="BP7" s="17">
        <v>301543.14564352139</v>
      </c>
      <c r="BQ7" s="17">
        <v>210131.53134280388</v>
      </c>
      <c r="BR7" s="17">
        <v>47171.351375279686</v>
      </c>
      <c r="BS7" s="17">
        <v>39199.037770006616</v>
      </c>
      <c r="BT7" s="17">
        <v>322933.24609070574</v>
      </c>
      <c r="BU7" s="17">
        <v>121024.93679844216</v>
      </c>
      <c r="BV7" s="17">
        <v>96408.405818068655</v>
      </c>
      <c r="BW7" s="7">
        <v>706850.86900070717</v>
      </c>
      <c r="BX7" s="7">
        <v>252205.41423479991</v>
      </c>
      <c r="BY7" s="7">
        <v>282000.99666889419</v>
      </c>
      <c r="BZ7" s="7">
        <v>700878.1129226695</v>
      </c>
      <c r="CA7" s="7">
        <v>382180.18326923827</v>
      </c>
      <c r="CB7" s="17">
        <v>236819.82066131142</v>
      </c>
      <c r="CC7" s="17">
        <v>190974.49349182632</v>
      </c>
      <c r="CD7" s="17">
        <v>498125.14625060867</v>
      </c>
      <c r="CE7" s="17">
        <v>312427.76286239614</v>
      </c>
      <c r="CF7" s="17">
        <v>42632.842703662689</v>
      </c>
      <c r="CG7" s="17">
        <v>438806.52091014822</v>
      </c>
      <c r="CH7" s="17">
        <v>759128.08056942339</v>
      </c>
      <c r="CI7" s="17">
        <v>285789.76134086354</v>
      </c>
      <c r="CJ7" s="17">
        <v>1177944.3233071149</v>
      </c>
      <c r="CK7" s="17">
        <v>796760.92281167465</v>
      </c>
      <c r="CL7" s="17">
        <v>442410.49471524323</v>
      </c>
      <c r="CM7" s="7">
        <v>1060955.2860522608</v>
      </c>
      <c r="CN7" s="7">
        <v>643467.46559982782</v>
      </c>
      <c r="CO7" s="17">
        <v>25918.116173279672</v>
      </c>
      <c r="CP7" s="17">
        <v>569294.74676675582</v>
      </c>
      <c r="CQ7">
        <v>520647.22535582486</v>
      </c>
      <c r="CR7" s="17">
        <v>21436.757844323205</v>
      </c>
      <c r="CS7">
        <v>3379.4583341689422</v>
      </c>
      <c r="CT7">
        <v>218089.95890262767</v>
      </c>
      <c r="CV7" s="7">
        <v>15954.787057612706</v>
      </c>
      <c r="CW7" s="7">
        <v>79944.84860486837</v>
      </c>
      <c r="CX7" s="7">
        <v>116987.56826879238</v>
      </c>
      <c r="CY7" s="7">
        <v>516.53605908497138</v>
      </c>
      <c r="CZ7" s="7">
        <v>55883.369703392993</v>
      </c>
      <c r="DA7">
        <v>27800.654298819816</v>
      </c>
      <c r="DB7">
        <v>59994.04605950306</v>
      </c>
      <c r="DC7">
        <v>24016.650933202913</v>
      </c>
      <c r="DD7" s="7">
        <v>68598.251013183748</v>
      </c>
      <c r="DE7" s="7">
        <v>420466.33949529007</v>
      </c>
      <c r="DF7">
        <v>527820.5630910676</v>
      </c>
      <c r="DG7" s="7">
        <v>956051.54158799315</v>
      </c>
      <c r="DH7" s="7">
        <v>629022.46888314863</v>
      </c>
      <c r="DI7">
        <v>206499.1324397657</v>
      </c>
      <c r="DJ7">
        <v>396917.68584335968</v>
      </c>
      <c r="DK7" s="7">
        <v>139051.55330753155</v>
      </c>
      <c r="DL7" s="7">
        <v>108497.42614362961</v>
      </c>
      <c r="DM7" s="7">
        <v>248833.52541624647</v>
      </c>
      <c r="DN7" s="7">
        <v>313603.56864321011</v>
      </c>
      <c r="DO7" s="7">
        <v>914473.4016823729</v>
      </c>
      <c r="DP7" s="7">
        <v>411847.81278323254</v>
      </c>
      <c r="DQ7">
        <v>288694.081697452</v>
      </c>
      <c r="DR7">
        <v>33000.534042657368</v>
      </c>
      <c r="DS7" s="17">
        <v>106735.3501397513</v>
      </c>
      <c r="DT7">
        <v>98102.657595119395</v>
      </c>
      <c r="DU7">
        <v>42923.055420051336</v>
      </c>
      <c r="DV7">
        <v>103712.39413395959</v>
      </c>
      <c r="DW7">
        <v>177428.01161569235</v>
      </c>
      <c r="DX7">
        <v>96342.703107185807</v>
      </c>
      <c r="DY7">
        <v>51174.920672531414</v>
      </c>
      <c r="DZ7">
        <v>102786.73014945119</v>
      </c>
      <c r="EA7">
        <v>67820.693868945425</v>
      </c>
      <c r="EB7">
        <v>52545.552652353857</v>
      </c>
      <c r="EC7">
        <v>56.370545195665834</v>
      </c>
      <c r="ED7">
        <v>123218.00019346525</v>
      </c>
      <c r="EE7" s="7">
        <v>1392279.4446932378</v>
      </c>
      <c r="EF7" s="7">
        <v>847876.41550395859</v>
      </c>
      <c r="EG7" s="7">
        <v>733970.48961935122</v>
      </c>
      <c r="EH7">
        <v>291569.01793664542</v>
      </c>
      <c r="EI7" s="7">
        <v>470582.03184657055</v>
      </c>
      <c r="EJ7">
        <v>6935.0616875613196</v>
      </c>
      <c r="EK7">
        <v>31.271793165663254</v>
      </c>
    </row>
    <row r="8" spans="1:141">
      <c r="A8" t="s">
        <v>342</v>
      </c>
      <c r="B8" s="7">
        <v>20508.618016068649</v>
      </c>
      <c r="C8" s="7">
        <v>1348.7730990205985</v>
      </c>
      <c r="D8">
        <v>11931.035883272751</v>
      </c>
      <c r="E8">
        <v>71184.062398865164</v>
      </c>
      <c r="F8">
        <v>119204.05360159525</v>
      </c>
      <c r="G8">
        <v>9071.6923465334221</v>
      </c>
      <c r="H8">
        <v>24786.770651295021</v>
      </c>
      <c r="I8">
        <v>36303.115139624679</v>
      </c>
      <c r="J8">
        <v>28280.063670727675</v>
      </c>
      <c r="K8">
        <v>2402.3879198736759</v>
      </c>
      <c r="L8">
        <v>590627.8415199049</v>
      </c>
      <c r="M8">
        <v>94197.219845328043</v>
      </c>
      <c r="N8">
        <v>80522.74241450525</v>
      </c>
      <c r="O8" s="7">
        <v>101664.45877123259</v>
      </c>
      <c r="P8" s="7">
        <v>15.993015413995559</v>
      </c>
      <c r="Q8" s="7">
        <v>95227.053140096628</v>
      </c>
      <c r="R8">
        <v>24721.167536782155</v>
      </c>
      <c r="S8">
        <v>49539.344548860245</v>
      </c>
      <c r="T8" s="7">
        <v>2740.8117609459887</v>
      </c>
      <c r="U8">
        <v>86508.96054003184</v>
      </c>
      <c r="V8">
        <v>71717.195272807847</v>
      </c>
      <c r="W8">
        <v>109740.42410095053</v>
      </c>
      <c r="X8" s="7">
        <v>1972.9822734529353</v>
      </c>
      <c r="Y8" s="7">
        <v>47861.457699936531</v>
      </c>
      <c r="Z8">
        <v>379528.54302754893</v>
      </c>
      <c r="AA8">
        <v>32416.888641970218</v>
      </c>
      <c r="AB8">
        <v>7455.531291980511</v>
      </c>
      <c r="AC8">
        <v>16233.050599590528</v>
      </c>
      <c r="AD8">
        <v>78109.954092486849</v>
      </c>
      <c r="AE8">
        <v>24346.237003118327</v>
      </c>
      <c r="AF8">
        <v>105200.38192647359</v>
      </c>
      <c r="AG8">
        <v>5228.5728183675456</v>
      </c>
      <c r="AH8">
        <v>12229.308144757713</v>
      </c>
      <c r="AI8">
        <v>8293.519338729755</v>
      </c>
      <c r="AJ8">
        <v>3140.683241287582</v>
      </c>
      <c r="AK8" s="7">
        <v>1600.964404379007</v>
      </c>
      <c r="AL8">
        <v>23299.362449522345</v>
      </c>
      <c r="AM8">
        <v>52878.381746667539</v>
      </c>
      <c r="AN8">
        <v>17270.867291832681</v>
      </c>
      <c r="AO8">
        <v>133324.32887881907</v>
      </c>
      <c r="AP8">
        <v>133914.16001901001</v>
      </c>
      <c r="AQ8">
        <v>61744.075943867218</v>
      </c>
      <c r="AR8">
        <v>110347.18397716162</v>
      </c>
      <c r="AS8">
        <v>28835.762187409564</v>
      </c>
      <c r="AT8">
        <v>297030.05126499204</v>
      </c>
      <c r="AU8">
        <v>39294.992506795803</v>
      </c>
      <c r="AV8">
        <v>38581.398027557007</v>
      </c>
      <c r="AW8">
        <v>30893.607665135929</v>
      </c>
      <c r="AX8">
        <v>35369.237166720857</v>
      </c>
      <c r="AY8" s="7">
        <v>12740.265076745356</v>
      </c>
      <c r="AZ8" s="7">
        <v>28729.101158233145</v>
      </c>
      <c r="BA8">
        <v>34511.928137050883</v>
      </c>
      <c r="BB8">
        <v>7186.9064457466156</v>
      </c>
      <c r="BC8" s="7">
        <v>3991.6750867774763</v>
      </c>
      <c r="BD8">
        <v>11247.425449986566</v>
      </c>
      <c r="BE8" s="7">
        <v>38744.453444271516</v>
      </c>
      <c r="BF8">
        <v>286.0841347277036</v>
      </c>
      <c r="BG8">
        <v>4605.8518631075995</v>
      </c>
      <c r="BH8" s="7">
        <v>195515.67049902896</v>
      </c>
      <c r="BI8" s="7">
        <v>420953.09662470996</v>
      </c>
      <c r="BJ8" s="17">
        <v>133621.75342356708</v>
      </c>
      <c r="BK8" s="17">
        <v>3901.4647785214706</v>
      </c>
      <c r="BL8" s="17">
        <v>6023.8198471149108</v>
      </c>
      <c r="BM8" s="17">
        <v>120719.29146432587</v>
      </c>
      <c r="BN8" s="17">
        <v>44808.209909078781</v>
      </c>
      <c r="BO8" s="17">
        <v>208141.92784323695</v>
      </c>
      <c r="BP8" s="17">
        <v>452314.71846528206</v>
      </c>
      <c r="BQ8" s="17">
        <v>9136.1535366436474</v>
      </c>
      <c r="BR8" s="17">
        <v>52136.756783203862</v>
      </c>
      <c r="BS8" s="17">
        <v>20752.431760591742</v>
      </c>
      <c r="BT8" s="17">
        <v>298092.22716065147</v>
      </c>
      <c r="BU8" s="17">
        <v>56952.911434561</v>
      </c>
      <c r="BV8" s="17">
        <v>66744.280950970598</v>
      </c>
      <c r="BW8" s="7">
        <v>665271.40611831273</v>
      </c>
      <c r="BX8" s="7">
        <v>420342.35705799935</v>
      </c>
      <c r="BY8" s="7">
        <v>564001.99333778839</v>
      </c>
      <c r="BZ8" s="7">
        <v>361743.54215363582</v>
      </c>
      <c r="CA8" s="7">
        <v>382180.18326923827</v>
      </c>
      <c r="CB8" s="17">
        <v>191711.28339249018</v>
      </c>
      <c r="CC8" s="17">
        <v>89870.349878506502</v>
      </c>
      <c r="CD8" s="17">
        <v>258287.11287068596</v>
      </c>
      <c r="CE8" s="17">
        <v>162462.436688446</v>
      </c>
      <c r="CF8" s="17">
        <v>4263.2842703662691</v>
      </c>
      <c r="CG8" s="17">
        <v>548508.15113768529</v>
      </c>
      <c r="CH8" s="17">
        <v>506085.38704628224</v>
      </c>
      <c r="CI8" s="17">
        <v>190526.50756057567</v>
      </c>
      <c r="CJ8" s="17">
        <v>1285030.1708804888</v>
      </c>
      <c r="CK8" s="17">
        <v>631913.83533339715</v>
      </c>
      <c r="CL8" s="17">
        <v>680631.53033114353</v>
      </c>
      <c r="CM8" s="7">
        <v>1591432.9290783911</v>
      </c>
      <c r="CN8" s="7">
        <v>428978.31039988523</v>
      </c>
      <c r="CO8" s="17">
        <v>925.64700618855954</v>
      </c>
      <c r="CP8" s="17">
        <v>35580.921672922239</v>
      </c>
      <c r="CQ8">
        <v>520647.22535582486</v>
      </c>
      <c r="CR8" s="17">
        <v>10087.886044387391</v>
      </c>
      <c r="CS8">
        <v>8448.645835422356</v>
      </c>
      <c r="CT8">
        <v>352299.16438116779</v>
      </c>
      <c r="CV8" s="7">
        <v>7977.3935288063531</v>
      </c>
      <c r="CW8" s="7">
        <v>15988.96972097367</v>
      </c>
      <c r="CX8" s="7">
        <v>58493.784134396192</v>
      </c>
      <c r="CY8" s="7">
        <v>357.60188705882632</v>
      </c>
      <c r="CZ8" s="7">
        <v>16120.202799055669</v>
      </c>
      <c r="DA8">
        <v>12437.134817893075</v>
      </c>
      <c r="DB8">
        <v>36424.956536126854</v>
      </c>
      <c r="DC8">
        <v>16811.65565324204</v>
      </c>
      <c r="DD8" s="7">
        <v>356710.90526855545</v>
      </c>
      <c r="DE8" s="7">
        <v>12366.657043979119</v>
      </c>
      <c r="DF8">
        <v>439850.46924255637</v>
      </c>
      <c r="DG8" s="7">
        <v>458904.73996223672</v>
      </c>
      <c r="DH8" s="7">
        <v>592021.1471841397</v>
      </c>
      <c r="DI8">
        <v>218646.14023034016</v>
      </c>
      <c r="DJ8">
        <v>360834.25985759974</v>
      </c>
      <c r="DK8" s="7">
        <v>75319.591374912765</v>
      </c>
      <c r="DL8" s="7">
        <v>114207.81699329434</v>
      </c>
      <c r="DM8" s="7">
        <v>137287.46229861875</v>
      </c>
      <c r="DN8" s="7">
        <v>261336.30720267506</v>
      </c>
      <c r="DO8" s="7">
        <v>548684.04100942367</v>
      </c>
      <c r="DP8" s="7">
        <v>540550.25427799276</v>
      </c>
      <c r="DQ8">
        <v>108260.2806365445</v>
      </c>
      <c r="DR8">
        <v>20428.90202640694</v>
      </c>
      <c r="DS8">
        <v>146761.10644215802</v>
      </c>
      <c r="DT8">
        <v>79416.43710081093</v>
      </c>
      <c r="DU8">
        <v>37199.981364044492</v>
      </c>
      <c r="DV8">
        <v>168532.64046768434</v>
      </c>
      <c r="DW8">
        <v>19714.223512854707</v>
      </c>
      <c r="DX8">
        <v>65918.691599653437</v>
      </c>
      <c r="DY8">
        <v>109660.54429828162</v>
      </c>
      <c r="DZ8">
        <v>56532.701582198155</v>
      </c>
      <c r="EA8">
        <v>30142.530608420187</v>
      </c>
      <c r="EB8">
        <v>30651.572380539754</v>
      </c>
      <c r="EC8">
        <v>43.843757374406756</v>
      </c>
      <c r="ED8">
        <v>73018.074188720158</v>
      </c>
      <c r="EE8" s="7">
        <v>40949.395432154051</v>
      </c>
      <c r="EF8" s="7">
        <v>655177.23016214988</v>
      </c>
      <c r="EG8" s="7">
        <v>518096.81620189495</v>
      </c>
      <c r="EH8">
        <v>94054.52191504692</v>
      </c>
      <c r="EI8" s="7">
        <v>99820.430997757387</v>
      </c>
      <c r="EJ8">
        <v>3803.0983447916906</v>
      </c>
      <c r="EK8">
        <v>125.08717266265302</v>
      </c>
    </row>
    <row r="9" spans="1:141">
      <c r="A9" t="s">
        <v>341</v>
      </c>
      <c r="B9" s="7">
        <v>15558.261943224488</v>
      </c>
      <c r="C9" s="7">
        <v>20231.596485308975</v>
      </c>
      <c r="D9">
        <v>29827.589708181877</v>
      </c>
      <c r="E9">
        <v>51770.227199174653</v>
      </c>
      <c r="F9">
        <v>32883.876855612485</v>
      </c>
      <c r="G9">
        <v>24947.153952966913</v>
      </c>
      <c r="H9">
        <v>7626.6986619369281</v>
      </c>
      <c r="I9">
        <v>17083.818889235139</v>
      </c>
      <c r="J9">
        <v>34806.232210126371</v>
      </c>
      <c r="K9">
        <v>33633.430878231462</v>
      </c>
      <c r="L9">
        <v>570940.24680257472</v>
      </c>
      <c r="M9">
        <v>59658.239235374422</v>
      </c>
      <c r="N9">
        <v>178300.35820354731</v>
      </c>
      <c r="O9" s="7">
        <v>26753.80493979805</v>
      </c>
      <c r="P9" s="7">
        <v>143.93713872596004</v>
      </c>
      <c r="Q9" s="7">
        <v>67091.78743961353</v>
      </c>
      <c r="R9">
        <v>32446.532392026584</v>
      </c>
      <c r="S9">
        <v>82565.574248100398</v>
      </c>
      <c r="T9" s="7">
        <v>60297.858740811753</v>
      </c>
      <c r="U9">
        <v>105733.17399337224</v>
      </c>
      <c r="V9">
        <v>71717.195272807847</v>
      </c>
      <c r="W9">
        <v>42207.85542344251</v>
      </c>
      <c r="X9" s="7">
        <v>27621.751828341097</v>
      </c>
      <c r="Y9" s="7">
        <v>3778.5361342055148</v>
      </c>
      <c r="Z9">
        <v>209395.05822209601</v>
      </c>
      <c r="AA9">
        <v>8104.2221604925544</v>
      </c>
      <c r="AB9">
        <v>22366.593875941537</v>
      </c>
      <c r="AC9">
        <v>9131.0909622696709</v>
      </c>
      <c r="AD9">
        <v>43394.418940270472</v>
      </c>
      <c r="AE9">
        <v>10820.549779163701</v>
      </c>
      <c r="AF9">
        <v>123765.15520761599</v>
      </c>
      <c r="AG9">
        <v>9476.7882332911777</v>
      </c>
      <c r="AH9">
        <v>27176.240321683807</v>
      </c>
      <c r="AI9">
        <v>5048.2291627050672</v>
      </c>
      <c r="AJ9">
        <v>4885.507264225128</v>
      </c>
      <c r="AK9" s="7">
        <v>35221.216896338148</v>
      </c>
      <c r="AL9">
        <v>52423.56551142528</v>
      </c>
      <c r="AM9" s="17">
        <v>39658.786310000607</v>
      </c>
      <c r="AN9">
        <v>4544.9650767980729</v>
      </c>
      <c r="AO9">
        <v>28280.918247022229</v>
      </c>
      <c r="AQ9">
        <v>42098.233598091276</v>
      </c>
      <c r="AR9">
        <v>31527.766850617605</v>
      </c>
      <c r="AS9">
        <v>9611.9207291365237</v>
      </c>
      <c r="AT9">
        <v>81008.195799543304</v>
      </c>
      <c r="AU9">
        <v>54408.451163255726</v>
      </c>
      <c r="AV9">
        <v>14838.999241368083</v>
      </c>
      <c r="AW9">
        <v>29422.483490605642</v>
      </c>
      <c r="AX9">
        <v>10882.842205144882</v>
      </c>
      <c r="AY9" s="7">
        <v>3075.2363978350859</v>
      </c>
      <c r="AZ9" s="7">
        <v>12312.471924957064</v>
      </c>
      <c r="BA9">
        <v>40602.268396530453</v>
      </c>
      <c r="BB9">
        <v>9078.1976156799356</v>
      </c>
      <c r="BC9" s="7">
        <v>8870.3890817277243</v>
      </c>
      <c r="BD9">
        <v>9897.7343959881764</v>
      </c>
      <c r="BE9" s="7">
        <v>47920.771365283188</v>
      </c>
      <c r="BG9">
        <v>628.07070860558167</v>
      </c>
      <c r="BH9" s="7">
        <v>12219.72940618931</v>
      </c>
      <c r="BI9" s="7">
        <v>14515.624021541724</v>
      </c>
      <c r="BJ9" s="17">
        <v>19088.82191765244</v>
      </c>
      <c r="BK9" s="17">
        <v>487.68309731518383</v>
      </c>
      <c r="BL9" s="17">
        <v>860.54569244498737</v>
      </c>
      <c r="BM9" s="17">
        <v>9286.0993434096818</v>
      </c>
      <c r="BN9" s="17">
        <v>10340.356132864334</v>
      </c>
      <c r="BO9" s="17">
        <v>13008.870490202309</v>
      </c>
      <c r="BP9" s="17">
        <v>75385.786410880348</v>
      </c>
      <c r="BQ9" s="17">
        <v>91361.535366436452</v>
      </c>
      <c r="BR9" s="17">
        <v>14896.216223772532</v>
      </c>
      <c r="BS9" s="17">
        <v>2305.8257511768602</v>
      </c>
      <c r="BT9" s="17">
        <v>24841.018930054284</v>
      </c>
      <c r="BU9" s="17">
        <v>10678.670893980188</v>
      </c>
      <c r="BV9" s="17">
        <v>25956.109258710789</v>
      </c>
      <c r="BW9" s="7">
        <v>83158.925764789092</v>
      </c>
      <c r="BX9" s="7">
        <v>294239.64994059992</v>
      </c>
      <c r="BY9" s="7">
        <v>176250.62291805889</v>
      </c>
      <c r="BZ9" s="7">
        <v>135653.82830761341</v>
      </c>
      <c r="CA9" s="7">
        <v>57327.027490385728</v>
      </c>
      <c r="CB9" s="17">
        <v>11277.134317205306</v>
      </c>
      <c r="CC9" s="17">
        <v>44935.174939253251</v>
      </c>
      <c r="CD9" s="17">
        <v>73796.317963053123</v>
      </c>
      <c r="CE9" s="17">
        <v>49988.442057983375</v>
      </c>
      <c r="CF9" s="17">
        <v>8526.5685407325382</v>
      </c>
      <c r="CG9" s="17">
        <v>109701.63022753705</v>
      </c>
      <c r="CH9" s="17">
        <v>158151.68345196321</v>
      </c>
      <c r="CI9" s="17">
        <v>114315.90453634539</v>
      </c>
      <c r="CJ9" s="17">
        <v>107085.84757337405</v>
      </c>
      <c r="CK9" s="17">
        <v>109898.05831885166</v>
      </c>
      <c r="CL9" s="17">
        <v>272252.61213245738</v>
      </c>
      <c r="CM9" s="7">
        <v>132619.4107565326</v>
      </c>
      <c r="CN9" s="7">
        <v>85795.662079977046</v>
      </c>
      <c r="CO9" s="17">
        <v>1851.2940123771191</v>
      </c>
      <c r="CP9" s="17">
        <v>106742.76501876672</v>
      </c>
      <c r="CQ9">
        <v>30626.307373872045</v>
      </c>
      <c r="CR9" s="17">
        <v>2521.9715110968477</v>
      </c>
      <c r="CT9">
        <v>50328.452054452544</v>
      </c>
      <c r="CV9" s="7">
        <v>1450.4351870557005</v>
      </c>
      <c r="CW9" s="7">
        <v>1776.5521912192969</v>
      </c>
      <c r="CX9" s="7">
        <v>5317.6167394905633</v>
      </c>
      <c r="CY9" s="7">
        <v>59.600314509804384</v>
      </c>
      <c r="CZ9" s="7">
        <v>2149.3603732074225</v>
      </c>
      <c r="DA9">
        <v>731.59616575841608</v>
      </c>
      <c r="DD9" s="7">
        <v>13719.650202636747</v>
      </c>
      <c r="DE9" s="7">
        <v>12366.657043979119</v>
      </c>
      <c r="DF9">
        <v>21992.523462127818</v>
      </c>
      <c r="DG9" s="7">
        <v>152968.24665407871</v>
      </c>
      <c r="DH9" s="7">
        <v>111003.96509702623</v>
      </c>
      <c r="DI9">
        <v>24294.015581148909</v>
      </c>
      <c r="DJ9">
        <v>72166.851971519965</v>
      </c>
      <c r="DK9" s="7">
        <v>5793.8147211471342</v>
      </c>
      <c r="DL9" s="7">
        <v>0</v>
      </c>
      <c r="DM9" s="7">
        <v>8580.4663936636716</v>
      </c>
      <c r="DN9" s="7">
        <v>0</v>
      </c>
      <c r="DO9" s="7">
        <v>36578.936067294919</v>
      </c>
      <c r="DP9" s="7">
        <v>0</v>
      </c>
      <c r="DQ9">
        <v>24057.840141454333</v>
      </c>
      <c r="DR9">
        <v>4714.3620060939102</v>
      </c>
      <c r="DS9">
        <v>20012.878151203367</v>
      </c>
      <c r="DT9">
        <v>4671.5551235771145</v>
      </c>
      <c r="DU9">
        <v>8584.6110840102665</v>
      </c>
      <c r="DW9">
        <v>39428.447025709414</v>
      </c>
      <c r="DX9">
        <v>5070.6685845887268</v>
      </c>
      <c r="DY9">
        <v>14621.405906437549</v>
      </c>
      <c r="DZ9">
        <v>15418.009522417677</v>
      </c>
      <c r="EA9">
        <v>3767.8163260525234</v>
      </c>
      <c r="EB9">
        <v>1459.5986847876072</v>
      </c>
      <c r="EC9">
        <v>2.0877979702098455</v>
      </c>
      <c r="ED9">
        <v>4563.6296367950099</v>
      </c>
      <c r="EE9" s="7">
        <v>40949.395432154051</v>
      </c>
      <c r="EF9" s="7">
        <v>0</v>
      </c>
      <c r="EG9" s="7">
        <v>172698.93873396501</v>
      </c>
      <c r="EH9">
        <v>9405.4521915046898</v>
      </c>
      <c r="EI9" s="7">
        <v>0</v>
      </c>
    </row>
    <row r="10" spans="1:141">
      <c r="A10" t="s">
        <v>340</v>
      </c>
      <c r="B10" s="7">
        <v>0</v>
      </c>
      <c r="C10" s="7">
        <v>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7">
        <v>0</v>
      </c>
      <c r="P10" s="7">
        <v>0</v>
      </c>
      <c r="Q10" s="7">
        <v>0</v>
      </c>
      <c r="R10" s="4"/>
      <c r="S10" s="4"/>
      <c r="T10" s="7">
        <v>0</v>
      </c>
      <c r="U10" s="4"/>
      <c r="V10" s="4"/>
      <c r="W10" s="4"/>
      <c r="X10" s="7">
        <v>0</v>
      </c>
      <c r="Y10" s="7">
        <v>0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7">
        <v>0</v>
      </c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>
        <v>9522.4869295017706</v>
      </c>
      <c r="AY10" s="7">
        <v>1757.277941620049</v>
      </c>
      <c r="AZ10" s="7">
        <v>4104.1573083190206</v>
      </c>
      <c r="BA10" s="4"/>
      <c r="BB10" s="4"/>
      <c r="BC10" s="7">
        <v>1774.0778163455452</v>
      </c>
      <c r="BD10">
        <v>0</v>
      </c>
      <c r="BE10" s="7">
        <v>7137.1361607868585</v>
      </c>
      <c r="BF10" s="4"/>
      <c r="BG10" s="4"/>
      <c r="BH10" s="7">
        <v>0</v>
      </c>
      <c r="BI10" s="7">
        <v>0</v>
      </c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7">
        <v>0</v>
      </c>
      <c r="CN10" s="7">
        <v>0</v>
      </c>
      <c r="CO10" s="6"/>
      <c r="CP10" s="6"/>
      <c r="CQ10" s="4"/>
      <c r="CR10" s="6"/>
      <c r="CS10" s="4"/>
      <c r="CT10" s="4"/>
      <c r="CV10" s="7">
        <v>0</v>
      </c>
      <c r="CW10" s="7">
        <v>0</v>
      </c>
      <c r="CX10" s="7">
        <v>0</v>
      </c>
      <c r="CY10" s="7">
        <v>0</v>
      </c>
      <c r="CZ10" s="7">
        <v>0</v>
      </c>
      <c r="DA10" s="4"/>
      <c r="DB10" s="4"/>
      <c r="DC10" s="4"/>
      <c r="DD10" s="7">
        <v>0</v>
      </c>
      <c r="DE10" s="7">
        <v>0</v>
      </c>
      <c r="DF10" s="4"/>
      <c r="DG10" s="7">
        <v>0</v>
      </c>
      <c r="DH10" s="7">
        <v>0</v>
      </c>
      <c r="DI10" s="4"/>
      <c r="DJ10" s="4"/>
      <c r="DK10" s="7">
        <v>23175.258884588537</v>
      </c>
      <c r="DL10" s="7">
        <v>0</v>
      </c>
      <c r="DM10" s="7">
        <v>0</v>
      </c>
      <c r="DN10" s="7">
        <v>0</v>
      </c>
      <c r="DO10" s="7">
        <v>0</v>
      </c>
      <c r="DP10" s="7">
        <v>0</v>
      </c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7">
        <v>0</v>
      </c>
      <c r="EF10" s="7">
        <v>0</v>
      </c>
      <c r="EG10" s="7">
        <v>0</v>
      </c>
      <c r="EH10" s="4"/>
      <c r="EI10" s="7">
        <v>0</v>
      </c>
      <c r="EJ10" s="4"/>
      <c r="EK10" s="4"/>
    </row>
    <row r="11" spans="1:141">
      <c r="A11" t="s">
        <v>339</v>
      </c>
      <c r="B11" s="7">
        <v>2121.5811740760664</v>
      </c>
      <c r="C11" s="7">
        <v>1348.7730990205985</v>
      </c>
      <c r="D11">
        <v>4474.1384562272806</v>
      </c>
      <c r="E11">
        <v>9706.9175998452483</v>
      </c>
      <c r="H11">
        <v>5720.0239964526963</v>
      </c>
      <c r="K11">
        <v>21621.491278863083</v>
      </c>
      <c r="L11">
        <v>39375.189434660329</v>
      </c>
      <c r="O11" s="7">
        <v>0</v>
      </c>
      <c r="P11" s="7">
        <v>0</v>
      </c>
      <c r="Q11" s="7">
        <v>0</v>
      </c>
      <c r="R11">
        <v>3090.1459420977694</v>
      </c>
      <c r="T11" s="7">
        <v>0</v>
      </c>
      <c r="U11">
        <v>9612.106726670203</v>
      </c>
      <c r="X11" s="7">
        <v>0</v>
      </c>
      <c r="Y11" s="7">
        <v>0</v>
      </c>
      <c r="Z11">
        <v>117784.72024992899</v>
      </c>
      <c r="AA11">
        <v>8104.2221604925544</v>
      </c>
      <c r="AB11">
        <v>2662.6897471358971</v>
      </c>
      <c r="AD11">
        <v>26036.651364162281</v>
      </c>
      <c r="AG11">
        <v>1307.1432045918864</v>
      </c>
      <c r="AH11">
        <v>1358.8120160841904</v>
      </c>
      <c r="AK11" s="7">
        <v>0</v>
      </c>
      <c r="AM11">
        <v>24550.677239524211</v>
      </c>
      <c r="AO11">
        <v>64642.098850336508</v>
      </c>
      <c r="AP11">
        <v>53565.664007603998</v>
      </c>
      <c r="AQ11">
        <v>30872.037971933609</v>
      </c>
      <c r="AR11">
        <v>21018.511233745074</v>
      </c>
      <c r="AS11">
        <v>9611.9207291365237</v>
      </c>
      <c r="AT11">
        <v>108010.92773272438</v>
      </c>
      <c r="AU11">
        <v>51385.759431963736</v>
      </c>
      <c r="AV11">
        <v>13849.732625276874</v>
      </c>
      <c r="AW11">
        <v>33835.856014196484</v>
      </c>
      <c r="AX11">
        <v>0</v>
      </c>
      <c r="AY11" s="7">
        <v>0</v>
      </c>
      <c r="AZ11" s="7">
        <v>0</v>
      </c>
      <c r="BB11">
        <v>2647.8076379066479</v>
      </c>
      <c r="BC11" s="7">
        <v>0</v>
      </c>
      <c r="BD11">
        <v>0</v>
      </c>
      <c r="BE11" s="7">
        <v>0</v>
      </c>
      <c r="BF11">
        <v>143.0420673638518</v>
      </c>
      <c r="BG11">
        <v>209.35690286852721</v>
      </c>
      <c r="BH11" s="7">
        <v>24439.45881237862</v>
      </c>
      <c r="BI11" s="7">
        <v>0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>
        <v>12420.509465027142</v>
      </c>
      <c r="BU11" s="17"/>
      <c r="BV11" s="17"/>
      <c r="BW11" s="7">
        <v>0</v>
      </c>
      <c r="BX11" s="7">
        <v>0</v>
      </c>
      <c r="BY11" s="7">
        <v>0</v>
      </c>
      <c r="BZ11" s="7">
        <v>22608.971384602239</v>
      </c>
      <c r="CA11" s="7">
        <v>38218.018326923826</v>
      </c>
      <c r="CB11" s="17"/>
      <c r="CC11" s="17"/>
      <c r="CD11" s="17"/>
      <c r="CE11" s="17">
        <v>37491.331543487533</v>
      </c>
      <c r="CF11" s="17"/>
      <c r="CG11" s="17"/>
      <c r="CH11" s="17"/>
      <c r="CI11" s="17"/>
      <c r="CJ11" s="17"/>
      <c r="CK11" s="17">
        <v>27474.514579712915</v>
      </c>
      <c r="CL11" s="17"/>
      <c r="CM11" s="7">
        <v>132619.4107565326</v>
      </c>
      <c r="CN11" s="7">
        <v>85795.662079977046</v>
      </c>
      <c r="CO11" s="17">
        <v>925.64700618855954</v>
      </c>
      <c r="CP11" s="17"/>
      <c r="CQ11">
        <v>153131.53686936025</v>
      </c>
      <c r="CR11" s="17"/>
      <c r="CS11">
        <v>3379.4583341689422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>
        <v>4389.5769945504971</v>
      </c>
      <c r="DD11" s="7">
        <v>13719.650202636747</v>
      </c>
      <c r="DE11" s="7">
        <v>0</v>
      </c>
      <c r="DG11" s="7">
        <v>0</v>
      </c>
      <c r="DH11" s="7">
        <v>0</v>
      </c>
      <c r="DI11">
        <v>12147.007790574455</v>
      </c>
      <c r="DJ11">
        <v>18041.712992879991</v>
      </c>
      <c r="DK11" s="7">
        <v>0</v>
      </c>
      <c r="DL11" s="7">
        <v>0</v>
      </c>
      <c r="DM11" s="7">
        <v>25741.399180991015</v>
      </c>
      <c r="DN11" s="7">
        <v>13066.815360133754</v>
      </c>
      <c r="DO11" s="7">
        <v>0</v>
      </c>
      <c r="DP11" s="7">
        <v>0</v>
      </c>
      <c r="DR11">
        <v>15714.540020313032</v>
      </c>
      <c r="DS11">
        <v>13341.918767468911</v>
      </c>
      <c r="DT11">
        <v>23357.775617885567</v>
      </c>
      <c r="DU11">
        <v>5723.0740560068434</v>
      </c>
      <c r="DV11">
        <v>12964.049266744949</v>
      </c>
      <c r="DY11">
        <v>14621.405906437549</v>
      </c>
      <c r="DZ11">
        <v>25696.682537362798</v>
      </c>
      <c r="EA11">
        <v>3767.8163260525234</v>
      </c>
      <c r="EB11">
        <v>7297.9934239380354</v>
      </c>
      <c r="EC11">
        <v>16.702383761678764</v>
      </c>
      <c r="ED11">
        <v>13690.888910385031</v>
      </c>
      <c r="EE11" s="7">
        <v>40949.395432154051</v>
      </c>
      <c r="EF11" s="7">
        <v>385398.37068361748</v>
      </c>
      <c r="EG11" s="7">
        <v>0</v>
      </c>
      <c r="EH11">
        <v>37621.808766018759</v>
      </c>
      <c r="EI11" s="7">
        <v>0</v>
      </c>
    </row>
    <row r="12" spans="1:141">
      <c r="A12" t="s">
        <v>338</v>
      </c>
      <c r="B12" s="7">
        <v>0</v>
      </c>
      <c r="C12" s="7">
        <v>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7">
        <v>0</v>
      </c>
      <c r="P12" s="7">
        <v>0</v>
      </c>
      <c r="Q12" s="7">
        <v>0</v>
      </c>
      <c r="R12" s="4"/>
      <c r="S12" s="4"/>
      <c r="T12" s="7">
        <v>0</v>
      </c>
      <c r="U12" s="4"/>
      <c r="V12" s="4"/>
      <c r="W12" s="4"/>
      <c r="X12" s="7">
        <v>0</v>
      </c>
      <c r="Y12" s="7">
        <v>0</v>
      </c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7">
        <v>0</v>
      </c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>
        <v>0</v>
      </c>
      <c r="AY12" s="7">
        <v>0</v>
      </c>
      <c r="AZ12" s="7">
        <v>0</v>
      </c>
      <c r="BA12" s="4"/>
      <c r="BB12" s="4"/>
      <c r="BC12" s="7">
        <v>0</v>
      </c>
      <c r="BD12">
        <v>0</v>
      </c>
      <c r="BE12" s="7">
        <v>0</v>
      </c>
      <c r="BF12" s="4"/>
      <c r="BG12" s="4"/>
      <c r="BH12" s="7">
        <v>0</v>
      </c>
      <c r="BI12" s="7">
        <v>0</v>
      </c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7">
        <v>0</v>
      </c>
      <c r="CN12" s="7">
        <v>0</v>
      </c>
      <c r="CO12" s="6"/>
      <c r="CP12" s="6"/>
      <c r="CQ12" s="4"/>
      <c r="CR12" s="6"/>
      <c r="CS12" s="4"/>
      <c r="CT12" s="4"/>
      <c r="CV12" s="7">
        <v>0</v>
      </c>
      <c r="CW12" s="7">
        <v>0</v>
      </c>
      <c r="CX12" s="7">
        <v>0</v>
      </c>
      <c r="CY12" s="7">
        <v>0</v>
      </c>
      <c r="CZ12" s="7">
        <v>0</v>
      </c>
      <c r="DA12" s="4"/>
      <c r="DB12" s="4"/>
      <c r="DC12" s="4"/>
      <c r="DD12" s="7">
        <v>0</v>
      </c>
      <c r="DE12" s="7">
        <v>0</v>
      </c>
      <c r="DF12" s="4"/>
      <c r="DG12" s="7">
        <v>0</v>
      </c>
      <c r="DH12" s="7">
        <v>0</v>
      </c>
      <c r="DI12" s="4"/>
      <c r="DJ12" s="4"/>
      <c r="DK12" s="7">
        <v>0</v>
      </c>
      <c r="DL12" s="7">
        <v>0</v>
      </c>
      <c r="DM12" s="7">
        <v>0</v>
      </c>
      <c r="DN12" s="7">
        <v>0</v>
      </c>
      <c r="DO12" s="7">
        <v>0</v>
      </c>
      <c r="DP12" s="7">
        <v>0</v>
      </c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7">
        <v>0</v>
      </c>
      <c r="EF12" s="7">
        <v>0</v>
      </c>
      <c r="EG12" s="7">
        <v>0</v>
      </c>
      <c r="EH12" s="4"/>
      <c r="EI12" s="7">
        <v>0</v>
      </c>
      <c r="EJ12" s="4"/>
      <c r="EK12" s="4"/>
    </row>
    <row r="13" spans="1:141">
      <c r="A13" t="s">
        <v>337</v>
      </c>
      <c r="B13" s="7">
        <v>0</v>
      </c>
      <c r="C13" s="7">
        <v>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7">
        <v>0</v>
      </c>
      <c r="P13" s="7">
        <v>0</v>
      </c>
      <c r="Q13" s="7">
        <v>0</v>
      </c>
      <c r="R13" s="4"/>
      <c r="S13" s="4"/>
      <c r="T13" s="7">
        <v>0</v>
      </c>
      <c r="U13" s="4"/>
      <c r="V13" s="4"/>
      <c r="W13" s="4"/>
      <c r="X13" s="7">
        <v>0</v>
      </c>
      <c r="Y13" s="7">
        <v>0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7">
        <v>0</v>
      </c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>
        <v>0</v>
      </c>
      <c r="AY13" s="7">
        <v>878.63897081002449</v>
      </c>
      <c r="AZ13" s="7">
        <v>0</v>
      </c>
      <c r="BA13" s="4"/>
      <c r="BB13" s="4"/>
      <c r="BC13" s="7">
        <v>0</v>
      </c>
      <c r="BD13">
        <v>0</v>
      </c>
      <c r="BE13" s="7">
        <v>2039.181760224817</v>
      </c>
      <c r="BF13" s="4"/>
      <c r="BG13" s="4"/>
      <c r="BH13" s="7">
        <v>0</v>
      </c>
      <c r="BI13" s="7">
        <v>0</v>
      </c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7">
        <v>0</v>
      </c>
      <c r="CN13" s="7">
        <v>0</v>
      </c>
      <c r="CO13" s="6"/>
      <c r="CP13" s="6"/>
      <c r="CQ13" s="4"/>
      <c r="CR13" s="6"/>
      <c r="CS13" s="4"/>
      <c r="CT13" s="4"/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4"/>
      <c r="DB13" s="4"/>
      <c r="DC13" s="4"/>
      <c r="DD13" s="7">
        <v>0</v>
      </c>
      <c r="DE13" s="7">
        <v>0</v>
      </c>
      <c r="DF13" s="4"/>
      <c r="DG13" s="7">
        <v>0</v>
      </c>
      <c r="DH13" s="7">
        <v>0</v>
      </c>
      <c r="DI13" s="4"/>
      <c r="DJ13" s="4"/>
      <c r="DK13" s="7">
        <v>0</v>
      </c>
      <c r="DL13" s="7">
        <v>0</v>
      </c>
      <c r="DM13" s="7">
        <v>0</v>
      </c>
      <c r="DN13" s="7">
        <v>0</v>
      </c>
      <c r="DO13" s="7">
        <v>0</v>
      </c>
      <c r="DP13" s="7">
        <v>0</v>
      </c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7">
        <v>0</v>
      </c>
      <c r="EF13" s="7">
        <v>0</v>
      </c>
      <c r="EG13" s="7">
        <v>0</v>
      </c>
      <c r="EH13" s="4"/>
      <c r="EI13" s="7">
        <v>0</v>
      </c>
      <c r="EJ13" s="4"/>
      <c r="EK13" s="4"/>
    </row>
    <row r="14" spans="1:141">
      <c r="A14" t="s">
        <v>336</v>
      </c>
      <c r="B14" s="7">
        <v>2121.5811740760664</v>
      </c>
      <c r="C14" s="7">
        <v>1348.7730990205985</v>
      </c>
      <c r="E14">
        <v>22649.474399638912</v>
      </c>
      <c r="F14">
        <v>8220.9692139031213</v>
      </c>
      <c r="G14">
        <v>6803.7692599000675</v>
      </c>
      <c r="H14">
        <v>7626.6986619369281</v>
      </c>
      <c r="I14">
        <v>10677.386805771963</v>
      </c>
      <c r="J14">
        <v>4350.7790262657963</v>
      </c>
      <c r="K14">
        <v>4804.7758397473517</v>
      </c>
      <c r="L14">
        <v>137813.16302131113</v>
      </c>
      <c r="M14">
        <v>6279.8146563552018</v>
      </c>
      <c r="N14">
        <v>34509.746749073674</v>
      </c>
      <c r="O14" s="7">
        <v>0</v>
      </c>
      <c r="P14" s="7">
        <v>15.993015413995559</v>
      </c>
      <c r="Q14" s="7">
        <v>8657.0048309178746</v>
      </c>
      <c r="R14">
        <v>4635.2189131466539</v>
      </c>
      <c r="S14">
        <v>6605.2459398480323</v>
      </c>
      <c r="T14" s="7">
        <v>0</v>
      </c>
      <c r="U14">
        <v>4806.0533633351015</v>
      </c>
      <c r="V14">
        <v>5516.7073286775258</v>
      </c>
      <c r="W14">
        <v>8441.5710846885031</v>
      </c>
      <c r="X14" s="7">
        <v>0</v>
      </c>
      <c r="Y14" s="7">
        <v>3778.5361342055148</v>
      </c>
      <c r="Z14">
        <v>26174.382277762001</v>
      </c>
      <c r="AA14">
        <v>2701.4073868308515</v>
      </c>
      <c r="AC14">
        <v>3043.6969874232241</v>
      </c>
      <c r="AD14">
        <v>8678.8837880540941</v>
      </c>
      <c r="AE14">
        <v>901.71248159697507</v>
      </c>
      <c r="AF14">
        <v>6188.2577603807995</v>
      </c>
      <c r="AG14">
        <v>326.7858011479716</v>
      </c>
      <c r="AH14">
        <v>6794.0600804209516</v>
      </c>
      <c r="AI14">
        <v>1802.9389866803817</v>
      </c>
      <c r="AK14" s="7">
        <v>0</v>
      </c>
      <c r="AN14">
        <v>1817.9860307192296</v>
      </c>
      <c r="AP14">
        <v>11478.356573057999</v>
      </c>
      <c r="AS14">
        <v>1201.4900911420655</v>
      </c>
      <c r="AT14">
        <v>27002.731933181094</v>
      </c>
      <c r="AU14">
        <v>9068.0751938759531</v>
      </c>
      <c r="AV14">
        <v>989.26661609120538</v>
      </c>
      <c r="AX14">
        <v>4081.0658269293299</v>
      </c>
      <c r="AY14" s="7">
        <v>439.31948540501224</v>
      </c>
      <c r="AZ14" s="7">
        <v>2736.1048722126807</v>
      </c>
      <c r="BB14">
        <v>2269.5494039199839</v>
      </c>
      <c r="BC14" s="7">
        <v>887.03890817277261</v>
      </c>
      <c r="BD14">
        <v>449.89701799946266</v>
      </c>
      <c r="BE14" s="7">
        <v>3058.7726403372253</v>
      </c>
      <c r="BF14">
        <v>214.5631010457777</v>
      </c>
      <c r="BG14">
        <v>418.71380573705443</v>
      </c>
      <c r="BH14" s="7">
        <v>48878.91762475724</v>
      </c>
      <c r="BI14" s="7">
        <v>0</v>
      </c>
      <c r="BJ14" s="17">
        <v>57266.465752957301</v>
      </c>
      <c r="BK14" s="17">
        <v>1950.7323892607353</v>
      </c>
      <c r="BL14" s="17"/>
      <c r="BM14" s="17"/>
      <c r="BN14" s="17">
        <v>6893.5707552428903</v>
      </c>
      <c r="BO14" s="17">
        <v>13008.870490202309</v>
      </c>
      <c r="BP14" s="17">
        <v>188464.46602720089</v>
      </c>
      <c r="BQ14" s="17">
        <v>27408.460609930939</v>
      </c>
      <c r="BR14" s="17">
        <v>9930.8108158483556</v>
      </c>
      <c r="BS14" s="17">
        <v>4611.6515023537204</v>
      </c>
      <c r="BT14" s="17">
        <v>62102.547325135718</v>
      </c>
      <c r="BU14" s="17">
        <v>10678.670893980188</v>
      </c>
      <c r="BV14" s="17">
        <v>7416.0312167745114</v>
      </c>
      <c r="BW14" s="7">
        <v>41579.462882394546</v>
      </c>
      <c r="BX14" s="7">
        <v>42034.235705799932</v>
      </c>
      <c r="BY14" s="7">
        <v>35250.124583611774</v>
      </c>
      <c r="BZ14" s="7">
        <v>67826.914153806705</v>
      </c>
      <c r="CA14" s="7">
        <v>57327.027490385728</v>
      </c>
      <c r="CB14" s="17">
        <v>45108.537268821223</v>
      </c>
      <c r="CC14" s="17">
        <v>33701.381204439938</v>
      </c>
      <c r="CD14" s="17">
        <v>55347.238472289842</v>
      </c>
      <c r="CE14" s="17">
        <v>12497.110514495844</v>
      </c>
      <c r="CF14" s="17"/>
      <c r="CG14" s="17">
        <v>27425.407556884264</v>
      </c>
      <c r="CH14" s="17">
        <v>63260.67338078528</v>
      </c>
      <c r="CI14" s="17">
        <v>133368.55529240298</v>
      </c>
      <c r="CJ14" s="17">
        <v>53542.923786687024</v>
      </c>
      <c r="CK14" s="17">
        <v>247270.63121741629</v>
      </c>
      <c r="CL14" s="17">
        <v>68063.153033114344</v>
      </c>
      <c r="CM14" s="7">
        <v>66309.705378266299</v>
      </c>
      <c r="CN14" s="7">
        <v>42897.831039988523</v>
      </c>
      <c r="CO14" s="17"/>
      <c r="CP14" s="17">
        <v>35580.921672922239</v>
      </c>
      <c r="CQ14">
        <v>30626.307373872045</v>
      </c>
      <c r="CR14" s="17">
        <v>1260.9857555484239</v>
      </c>
      <c r="CV14" s="7">
        <v>725.21759352785023</v>
      </c>
      <c r="CW14" s="7">
        <v>8882.7609560964847</v>
      </c>
      <c r="CX14" s="7">
        <v>15952.850218471689</v>
      </c>
      <c r="CY14" s="7">
        <v>59.600314509804384</v>
      </c>
      <c r="CZ14" s="7">
        <v>0</v>
      </c>
      <c r="DA14">
        <v>731.59616575841608</v>
      </c>
      <c r="DB14">
        <v>6427.9335063753279</v>
      </c>
      <c r="DC14">
        <v>3202.2201244270555</v>
      </c>
      <c r="DD14" s="7">
        <v>0</v>
      </c>
      <c r="DE14" s="7">
        <v>37099.971131937353</v>
      </c>
      <c r="DG14" s="7">
        <v>76484.123327039444</v>
      </c>
      <c r="DH14" s="7">
        <v>0</v>
      </c>
      <c r="DI14">
        <v>48588.031162297819</v>
      </c>
      <c r="DJ14">
        <v>18041.712992879991</v>
      </c>
      <c r="DK14" s="7">
        <v>11587.629442294268</v>
      </c>
      <c r="DL14" s="7">
        <v>0</v>
      </c>
      <c r="DM14" s="7">
        <v>17160.932787327343</v>
      </c>
      <c r="DN14" s="7">
        <v>13066.815360133754</v>
      </c>
      <c r="DO14" s="7">
        <v>36578.936067294919</v>
      </c>
      <c r="DP14" s="7">
        <v>51480.976597904068</v>
      </c>
      <c r="DQ14">
        <v>36086.7602121815</v>
      </c>
      <c r="DR14">
        <v>3142.9080040626068</v>
      </c>
      <c r="DS14">
        <v>13341.918767468911</v>
      </c>
      <c r="DT14">
        <v>28029.33074146268</v>
      </c>
      <c r="DU14">
        <v>2861.5370280034217</v>
      </c>
      <c r="DW14">
        <v>59142.670538564118</v>
      </c>
      <c r="DY14">
        <v>7310.7029532187744</v>
      </c>
      <c r="EA14">
        <v>3767.8163260525234</v>
      </c>
      <c r="EB14">
        <v>2919.1973695752145</v>
      </c>
      <c r="EC14">
        <v>10.438989851049229</v>
      </c>
      <c r="ED14">
        <v>9127.2592735900198</v>
      </c>
      <c r="EE14" s="7">
        <v>81898.790864308161</v>
      </c>
      <c r="EF14" s="7">
        <v>0</v>
      </c>
      <c r="EG14" s="7">
        <v>388572.61215142126</v>
      </c>
      <c r="EI14" s="7">
        <v>0</v>
      </c>
    </row>
    <row r="15" spans="1:141">
      <c r="A15" t="s">
        <v>335</v>
      </c>
      <c r="B15" s="7">
        <v>0</v>
      </c>
      <c r="C15" s="7">
        <v>1348.7730990205985</v>
      </c>
      <c r="D15">
        <v>4474.1384562272806</v>
      </c>
      <c r="E15">
        <v>3235.6391999484158</v>
      </c>
      <c r="J15">
        <v>2175.3895131328982</v>
      </c>
      <c r="K15">
        <v>2402.3879198736759</v>
      </c>
      <c r="L15">
        <v>19687.594717330165</v>
      </c>
      <c r="M15">
        <v>6279.8146563552018</v>
      </c>
      <c r="N15">
        <v>17254.873374536837</v>
      </c>
      <c r="O15" s="7">
        <v>0</v>
      </c>
      <c r="P15" s="7">
        <v>0</v>
      </c>
      <c r="Q15" s="7">
        <v>0</v>
      </c>
      <c r="R15">
        <v>4635.2189131466539</v>
      </c>
      <c r="S15">
        <v>3302.6229699240162</v>
      </c>
      <c r="T15" s="7">
        <v>0</v>
      </c>
      <c r="W15">
        <v>8441.5710846885031</v>
      </c>
      <c r="X15" s="7">
        <v>0</v>
      </c>
      <c r="Y15" s="7">
        <v>0</v>
      </c>
      <c r="AA15">
        <v>2701.4073868308515</v>
      </c>
      <c r="AB15">
        <v>1065.0758988543589</v>
      </c>
      <c r="AC15">
        <v>1014.565662474408</v>
      </c>
      <c r="AD15">
        <v>4339.4418940270471</v>
      </c>
      <c r="AG15">
        <v>653.57160229594319</v>
      </c>
      <c r="AJ15">
        <v>697.9296091750183</v>
      </c>
      <c r="AK15" s="7">
        <v>0</v>
      </c>
      <c r="AX15">
        <v>2720.7105512862204</v>
      </c>
      <c r="AY15" s="7">
        <v>439.31948540501224</v>
      </c>
      <c r="AZ15" s="7">
        <v>2736.1048722126807</v>
      </c>
      <c r="BC15" s="7">
        <v>443.5194540863863</v>
      </c>
      <c r="BD15">
        <v>449.89701799946266</v>
      </c>
      <c r="BE15" s="7">
        <v>0</v>
      </c>
      <c r="BG15">
        <v>209.35690286852721</v>
      </c>
      <c r="BH15" s="7">
        <v>0</v>
      </c>
      <c r="BI15" s="7">
        <v>0</v>
      </c>
      <c r="BJ15" s="17"/>
      <c r="BK15" s="17"/>
      <c r="BL15" s="17"/>
      <c r="BM15" s="17">
        <v>18572.198686819364</v>
      </c>
      <c r="BN15" s="17"/>
      <c r="BO15" s="17">
        <v>13008.870490202309</v>
      </c>
      <c r="BP15" s="17">
        <v>37692.893205440174</v>
      </c>
      <c r="BQ15" s="17"/>
      <c r="BR15" s="17"/>
      <c r="BS15" s="17"/>
      <c r="BT15" s="17"/>
      <c r="BU15" s="17"/>
      <c r="BV15" s="17"/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17">
        <v>11277.134317205306</v>
      </c>
      <c r="CC15" s="17"/>
      <c r="CD15" s="17">
        <v>18449.079490763281</v>
      </c>
      <c r="CE15" s="17"/>
      <c r="CF15" s="17"/>
      <c r="CG15" s="17"/>
      <c r="CH15" s="17"/>
      <c r="CI15" s="17"/>
      <c r="CJ15" s="17"/>
      <c r="CK15" s="17">
        <v>27474.514579712915</v>
      </c>
      <c r="CL15" s="17">
        <v>68063.153033114344</v>
      </c>
      <c r="CM15" s="7">
        <v>66309.705378266299</v>
      </c>
      <c r="CN15" s="7">
        <v>0</v>
      </c>
      <c r="CO15" s="17">
        <v>3702.5880247542382</v>
      </c>
      <c r="CP15" s="17">
        <v>71161.843345844478</v>
      </c>
      <c r="CQ15">
        <v>61252.61474774409</v>
      </c>
      <c r="CR15" s="17"/>
      <c r="CV15" s="7">
        <v>0</v>
      </c>
      <c r="CW15" s="7">
        <v>1776.5521912192969</v>
      </c>
      <c r="CX15" s="7">
        <v>0</v>
      </c>
      <c r="CY15" s="7">
        <v>0</v>
      </c>
      <c r="CZ15" s="7">
        <v>0</v>
      </c>
      <c r="DB15">
        <v>4285.2890042502186</v>
      </c>
      <c r="DC15">
        <v>800.55503110676386</v>
      </c>
      <c r="DD15" s="7">
        <v>0</v>
      </c>
      <c r="DE15" s="7">
        <v>0</v>
      </c>
      <c r="DF15">
        <v>43985.046924255636</v>
      </c>
      <c r="DG15" s="7">
        <v>0</v>
      </c>
      <c r="DH15" s="7">
        <v>0</v>
      </c>
      <c r="DK15" s="7">
        <v>17381.444163441403</v>
      </c>
      <c r="DL15" s="7">
        <v>0</v>
      </c>
      <c r="DM15" s="7">
        <v>0</v>
      </c>
      <c r="DN15" s="7">
        <v>0</v>
      </c>
      <c r="DO15" s="7">
        <v>0</v>
      </c>
      <c r="DP15" s="7">
        <v>0</v>
      </c>
      <c r="DS15">
        <v>6670.9593837344555</v>
      </c>
      <c r="DV15">
        <v>12964.049266744949</v>
      </c>
      <c r="DW15">
        <v>39428.447025709414</v>
      </c>
      <c r="DY15">
        <v>14621.405906437549</v>
      </c>
      <c r="EA15">
        <v>3767.8163260525234</v>
      </c>
      <c r="EB15">
        <v>1459.5986847876072</v>
      </c>
      <c r="ED15">
        <v>4563.6296367950099</v>
      </c>
      <c r="EE15" s="7">
        <v>0</v>
      </c>
      <c r="EF15" s="7">
        <v>0</v>
      </c>
      <c r="EG15" s="7">
        <v>0</v>
      </c>
      <c r="EI15" s="7">
        <v>14260.061571108197</v>
      </c>
    </row>
    <row r="16" spans="1:141">
      <c r="A16" t="s">
        <v>334</v>
      </c>
      <c r="B16" s="7">
        <v>0</v>
      </c>
      <c r="C16" s="7">
        <v>0</v>
      </c>
      <c r="O16" s="7">
        <v>0</v>
      </c>
      <c r="P16" s="7">
        <v>0</v>
      </c>
      <c r="Q16" s="7">
        <v>0</v>
      </c>
      <c r="T16" s="7">
        <v>2740.8117609459887</v>
      </c>
      <c r="W16">
        <v>8441.5710846885031</v>
      </c>
      <c r="X16" s="7">
        <v>0</v>
      </c>
      <c r="Y16" s="7">
        <v>0</v>
      </c>
      <c r="AK16" s="7">
        <v>0</v>
      </c>
      <c r="AX16">
        <v>0</v>
      </c>
      <c r="AY16" s="7">
        <v>0</v>
      </c>
      <c r="AZ16" s="7">
        <v>1368.0524361063403</v>
      </c>
      <c r="BC16" s="7">
        <v>0</v>
      </c>
      <c r="BD16">
        <v>0</v>
      </c>
      <c r="BE16" s="7">
        <v>0</v>
      </c>
      <c r="BH16" s="7">
        <v>0</v>
      </c>
      <c r="BI16" s="7">
        <v>0</v>
      </c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7">
        <v>0</v>
      </c>
      <c r="CN16" s="7">
        <v>0</v>
      </c>
      <c r="CO16" s="17"/>
      <c r="CP16" s="17"/>
      <c r="CR16" s="17"/>
      <c r="CV16" s="7">
        <v>0</v>
      </c>
      <c r="CW16" s="7">
        <v>0</v>
      </c>
      <c r="CX16" s="7">
        <v>0</v>
      </c>
      <c r="CY16" s="7">
        <v>0</v>
      </c>
      <c r="CZ16" s="7">
        <v>0</v>
      </c>
      <c r="DD16" s="7">
        <v>0</v>
      </c>
      <c r="DE16" s="7">
        <v>0</v>
      </c>
      <c r="DG16" s="7">
        <v>0</v>
      </c>
      <c r="DH16" s="7">
        <v>0</v>
      </c>
      <c r="DK16" s="7">
        <v>0</v>
      </c>
      <c r="DL16" s="7">
        <v>0</v>
      </c>
      <c r="DM16" s="7">
        <v>0</v>
      </c>
      <c r="DN16" s="7">
        <v>0</v>
      </c>
      <c r="DO16" s="7">
        <v>0</v>
      </c>
      <c r="DP16" s="7">
        <v>0</v>
      </c>
      <c r="EE16" s="7">
        <v>0</v>
      </c>
      <c r="EF16" s="7">
        <v>0</v>
      </c>
      <c r="EG16" s="7">
        <v>0</v>
      </c>
      <c r="EI16" s="7">
        <v>0</v>
      </c>
    </row>
    <row r="17" spans="1:141">
      <c r="A17" t="s">
        <v>333</v>
      </c>
      <c r="B17" s="7">
        <v>2121.5811740760623</v>
      </c>
      <c r="C17" s="7">
        <v>1348.7730990205985</v>
      </c>
      <c r="D17">
        <v>1491.3794854090938</v>
      </c>
      <c r="E17">
        <v>3235.6391999484158</v>
      </c>
      <c r="F17">
        <v>8220.9692139031213</v>
      </c>
      <c r="K17">
        <v>2402.3879198736759</v>
      </c>
      <c r="L17">
        <v>78750.378869320644</v>
      </c>
      <c r="N17">
        <v>5751.624458178946</v>
      </c>
      <c r="O17" s="7">
        <v>0</v>
      </c>
      <c r="P17" s="7">
        <v>0</v>
      </c>
      <c r="Q17" s="7">
        <v>0</v>
      </c>
      <c r="T17" s="7">
        <v>0</v>
      </c>
      <c r="U17">
        <v>14418.160090005307</v>
      </c>
      <c r="X17" s="7">
        <v>0</v>
      </c>
      <c r="Y17" s="7">
        <v>0</v>
      </c>
      <c r="Z17">
        <v>26174.382277762001</v>
      </c>
      <c r="AD17">
        <v>17357.767576108188</v>
      </c>
      <c r="AK17" s="7">
        <v>0</v>
      </c>
      <c r="AX17">
        <v>1360.3552756431102</v>
      </c>
      <c r="AY17" s="7">
        <v>1757.277941620049</v>
      </c>
      <c r="AZ17" s="7">
        <v>2736.1048722126807</v>
      </c>
      <c r="BC17" s="7">
        <v>0</v>
      </c>
      <c r="BD17">
        <v>224.94850899973133</v>
      </c>
      <c r="BE17" s="7">
        <v>2039.181760224817</v>
      </c>
      <c r="BH17" s="7">
        <v>0</v>
      </c>
      <c r="BI17" s="7">
        <v>0</v>
      </c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7">
        <v>83158.925764789048</v>
      </c>
      <c r="BX17" s="7">
        <v>168136.94282319973</v>
      </c>
      <c r="BY17" s="7">
        <v>70500.249167223548</v>
      </c>
      <c r="BZ17" s="7">
        <v>45217.942769204477</v>
      </c>
      <c r="CA17" s="7">
        <v>0</v>
      </c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7">
        <v>0</v>
      </c>
      <c r="CN17" s="7">
        <v>0</v>
      </c>
      <c r="CO17" s="17"/>
      <c r="CP17" s="17"/>
      <c r="CQ17">
        <v>30626.307373872045</v>
      </c>
      <c r="CR17" s="17"/>
      <c r="CV17" s="7">
        <v>725.21759352785023</v>
      </c>
      <c r="CW17" s="7">
        <v>1776.5521912192969</v>
      </c>
      <c r="CX17" s="7">
        <v>5317.6167394905633</v>
      </c>
      <c r="CY17" s="7">
        <v>59.600314509804384</v>
      </c>
      <c r="CZ17" s="7">
        <v>0</v>
      </c>
      <c r="DD17" s="7">
        <v>13719.650202636747</v>
      </c>
      <c r="DE17" s="7">
        <v>61833.285219895595</v>
      </c>
      <c r="DF17">
        <v>21992.523462127818</v>
      </c>
      <c r="DG17" s="7">
        <v>191210.30831759862</v>
      </c>
      <c r="DH17" s="7">
        <v>222007.93019405246</v>
      </c>
      <c r="DI17">
        <v>48588.031162297819</v>
      </c>
      <c r="DJ17">
        <v>162375.41693591987</v>
      </c>
      <c r="DK17" s="7">
        <v>0</v>
      </c>
      <c r="DL17" s="7">
        <v>0</v>
      </c>
      <c r="DM17" s="7">
        <v>8580.4663936636716</v>
      </c>
      <c r="DN17" s="7">
        <v>0</v>
      </c>
      <c r="DO17" s="7">
        <v>73157.872134589823</v>
      </c>
      <c r="DP17" s="7">
        <v>0</v>
      </c>
      <c r="DR17">
        <v>3142.9080040626068</v>
      </c>
      <c r="DU17">
        <v>2861.5370280034217</v>
      </c>
      <c r="EB17">
        <v>1459.5986847876072</v>
      </c>
      <c r="ED17">
        <v>13690.888910385031</v>
      </c>
      <c r="EE17" s="7">
        <v>0</v>
      </c>
      <c r="EF17" s="7">
        <v>77079.674136723508</v>
      </c>
      <c r="EG17" s="7">
        <v>86349.469366982506</v>
      </c>
      <c r="EH17">
        <v>9405.4521915046898</v>
      </c>
      <c r="EI17" s="7">
        <v>0</v>
      </c>
    </row>
    <row r="18" spans="1:141">
      <c r="A18" t="s">
        <v>332</v>
      </c>
      <c r="B18" s="7">
        <v>0</v>
      </c>
      <c r="C18" s="7">
        <v>0</v>
      </c>
      <c r="D18">
        <v>2982.7589708181877</v>
      </c>
      <c r="E18">
        <v>12942.556799793663</v>
      </c>
      <c r="G18">
        <v>1511.9487244222373</v>
      </c>
      <c r="K18">
        <v>2402.3879198736759</v>
      </c>
      <c r="L18">
        <v>78750.378869320659</v>
      </c>
      <c r="N18">
        <v>5751.624458178946</v>
      </c>
      <c r="O18" s="7">
        <v>0</v>
      </c>
      <c r="P18" s="7">
        <v>0</v>
      </c>
      <c r="Q18" s="7">
        <v>0</v>
      </c>
      <c r="T18" s="7">
        <v>2740.8117609459887</v>
      </c>
      <c r="X18" s="7">
        <v>0</v>
      </c>
      <c r="Y18" s="7">
        <v>0</v>
      </c>
      <c r="Z18">
        <v>13087.191138881</v>
      </c>
      <c r="AG18">
        <v>653.57160229594319</v>
      </c>
      <c r="AH18">
        <v>1358.8120160841904</v>
      </c>
      <c r="AK18" s="7">
        <v>0</v>
      </c>
      <c r="AO18">
        <v>8080.2623562920635</v>
      </c>
      <c r="AR18">
        <v>2627.3139042181342</v>
      </c>
      <c r="AT18">
        <v>13501.365966590547</v>
      </c>
      <c r="AU18">
        <v>3022.691731291985</v>
      </c>
      <c r="AW18">
        <v>2942.2483490605646</v>
      </c>
      <c r="AX18">
        <v>2720.7105512862204</v>
      </c>
      <c r="AY18" s="7">
        <v>0</v>
      </c>
      <c r="AZ18" s="7">
        <v>0</v>
      </c>
      <c r="BA18">
        <v>2030.1134198265224</v>
      </c>
      <c r="BB18">
        <v>2269.5494039199839</v>
      </c>
      <c r="BC18" s="7">
        <v>887.03890817277261</v>
      </c>
      <c r="BD18">
        <v>0</v>
      </c>
      <c r="BE18" s="7">
        <v>0</v>
      </c>
      <c r="BG18">
        <v>209.35690286852721</v>
      </c>
      <c r="BH18" s="7">
        <v>12219.72940618931</v>
      </c>
      <c r="BI18" s="7">
        <v>0</v>
      </c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>
        <v>34031.576516557172</v>
      </c>
      <c r="CM18" s="7">
        <v>0</v>
      </c>
      <c r="CN18" s="7">
        <v>0</v>
      </c>
      <c r="CO18" s="17"/>
      <c r="CP18" s="17"/>
      <c r="CQ18">
        <v>30626.307373872045</v>
      </c>
      <c r="CR18" s="17"/>
      <c r="CV18" s="7">
        <v>0</v>
      </c>
      <c r="CW18" s="7">
        <v>0</v>
      </c>
      <c r="CX18" s="7">
        <v>0</v>
      </c>
      <c r="CY18" s="7">
        <v>39.733543006536259</v>
      </c>
      <c r="CZ18" s="7">
        <v>0</v>
      </c>
      <c r="DD18" s="7">
        <v>0</v>
      </c>
      <c r="DE18" s="7">
        <v>0</v>
      </c>
      <c r="DG18" s="7">
        <v>38242.061663519722</v>
      </c>
      <c r="DH18" s="7">
        <v>0</v>
      </c>
      <c r="DK18" s="7">
        <v>0</v>
      </c>
      <c r="DL18" s="7">
        <v>0</v>
      </c>
      <c r="DM18" s="7">
        <v>0</v>
      </c>
      <c r="DN18" s="7">
        <v>0</v>
      </c>
      <c r="DO18" s="7">
        <v>0</v>
      </c>
      <c r="DP18" s="7">
        <v>0</v>
      </c>
      <c r="DR18">
        <v>3142.9080040626068</v>
      </c>
      <c r="DU18">
        <v>2861.5370280034217</v>
      </c>
      <c r="DV18">
        <v>25928.098533489898</v>
      </c>
      <c r="DX18">
        <v>10141.337169177454</v>
      </c>
      <c r="DY18">
        <v>7310.7029532187744</v>
      </c>
      <c r="DZ18">
        <v>10278.673014945118</v>
      </c>
      <c r="EA18">
        <v>11303.44897815757</v>
      </c>
      <c r="EB18">
        <v>1459.5986847876072</v>
      </c>
      <c r="ED18">
        <v>9127.2592735900198</v>
      </c>
      <c r="EE18" s="7">
        <v>0</v>
      </c>
      <c r="EF18" s="7">
        <v>0</v>
      </c>
      <c r="EG18" s="7">
        <v>0</v>
      </c>
      <c r="EH18">
        <v>18810.90438300938</v>
      </c>
      <c r="EI18" s="7">
        <v>0</v>
      </c>
    </row>
    <row r="19" spans="1:141">
      <c r="A19" t="s">
        <v>331</v>
      </c>
      <c r="B19" s="7">
        <v>7779.1309716122441</v>
      </c>
      <c r="C19" s="7">
        <v>16185.277188247181</v>
      </c>
      <c r="D19">
        <v>28336.210222772781</v>
      </c>
      <c r="E19">
        <v>48534.587999226249</v>
      </c>
      <c r="F19">
        <v>28773.392248660919</v>
      </c>
      <c r="G19">
        <v>9071.6923465334221</v>
      </c>
      <c r="H19">
        <v>38133.493309684651</v>
      </c>
      <c r="I19">
        <v>27761.205695007102</v>
      </c>
      <c r="J19">
        <v>45683.179775790864</v>
      </c>
      <c r="K19">
        <v>69669.249676336607</v>
      </c>
      <c r="L19">
        <v>275626.32604262227</v>
      </c>
      <c r="M19">
        <v>50238.517250841614</v>
      </c>
      <c r="N19">
        <v>92025.991330863137</v>
      </c>
      <c r="O19" s="7">
        <v>45481.468397656681</v>
      </c>
      <c r="P19" s="7">
        <v>143.93713872596004</v>
      </c>
      <c r="Q19" s="7">
        <v>32463.768115942032</v>
      </c>
      <c r="R19">
        <v>21631.021594684393</v>
      </c>
      <c r="S19">
        <v>36328.852669164182</v>
      </c>
      <c r="T19" s="7">
        <v>30148.929370405876</v>
      </c>
      <c r="U19">
        <v>86508.96054003184</v>
      </c>
      <c r="V19">
        <v>126884.26855958308</v>
      </c>
      <c r="W19">
        <v>126623.56627032756</v>
      </c>
      <c r="X19" s="7">
        <v>19729.822734529356</v>
      </c>
      <c r="Y19" s="7">
        <v>25190.240894703435</v>
      </c>
      <c r="Z19">
        <v>183220.67594433398</v>
      </c>
      <c r="AA19">
        <v>37819.703415631913</v>
      </c>
      <c r="AB19">
        <v>11183.296937970768</v>
      </c>
      <c r="AC19">
        <v>24349.575899385785</v>
      </c>
      <c r="AD19">
        <v>73770.512198459794</v>
      </c>
      <c r="AE19">
        <v>18935.962113536476</v>
      </c>
      <c r="AF19">
        <v>117576.8974472352</v>
      </c>
      <c r="AG19">
        <v>5882.1444206634887</v>
      </c>
      <c r="AH19">
        <v>20382.180241262853</v>
      </c>
      <c r="AI19">
        <v>11178.221717418366</v>
      </c>
      <c r="AJ19">
        <v>4885.507264225128</v>
      </c>
      <c r="AK19" s="7">
        <v>14408.679639411062</v>
      </c>
      <c r="AL19">
        <v>69898.087348567045</v>
      </c>
      <c r="AM19">
        <v>45324.327211429314</v>
      </c>
      <c r="AN19">
        <v>19997.84633791152</v>
      </c>
      <c r="AO19">
        <v>64642.098850336508</v>
      </c>
      <c r="AP19">
        <v>107131.328015208</v>
      </c>
      <c r="AQ19">
        <v>67357.173756946038</v>
      </c>
      <c r="AR19">
        <v>70937.47541388961</v>
      </c>
      <c r="AS19">
        <v>25231.291913983368</v>
      </c>
      <c r="AT19">
        <v>148515.02563249605</v>
      </c>
      <c r="AU19">
        <v>42317.684238087786</v>
      </c>
      <c r="AV19">
        <v>16817.532473550495</v>
      </c>
      <c r="AW19">
        <v>26480.235141545079</v>
      </c>
      <c r="AX19">
        <v>5441.4211025724408</v>
      </c>
      <c r="AY19" s="7">
        <v>3953.8753686451105</v>
      </c>
      <c r="AZ19" s="7">
        <v>13680.524361063402</v>
      </c>
      <c r="BA19">
        <v>32481.814717224359</v>
      </c>
      <c r="BB19">
        <v>6430.3899777732868</v>
      </c>
      <c r="BC19" s="7">
        <v>2217.5972704319311</v>
      </c>
      <c r="BD19">
        <v>1349.6910539983883</v>
      </c>
      <c r="BE19" s="7">
        <v>1019.5908801124085</v>
      </c>
      <c r="BF19">
        <v>250.32361788674064</v>
      </c>
      <c r="BG19">
        <v>3349.7104458964354</v>
      </c>
      <c r="BH19" s="7">
        <v>158856.48228046103</v>
      </c>
      <c r="BI19" s="7">
        <v>217734.36032312585</v>
      </c>
      <c r="BJ19" s="17">
        <v>324509.97260009142</v>
      </c>
      <c r="BK19" s="17">
        <v>4389.1478758366538</v>
      </c>
      <c r="BL19" s="17">
        <v>6023.8198471149108</v>
      </c>
      <c r="BM19" s="17">
        <v>185721.98686819361</v>
      </c>
      <c r="BN19" s="17">
        <v>89616.419818157563</v>
      </c>
      <c r="BO19" s="17">
        <v>364248.37372566463</v>
      </c>
      <c r="BP19" s="17">
        <v>640779.18449248292</v>
      </c>
      <c r="BQ19" s="17">
        <v>200995.37780616022</v>
      </c>
      <c r="BR19" s="17">
        <v>24827.027039620887</v>
      </c>
      <c r="BS19" s="17">
        <v>34587.386267652902</v>
      </c>
      <c r="BT19" s="17">
        <v>186307.64197540714</v>
      </c>
      <c r="BU19" s="17">
        <v>60512.468399221078</v>
      </c>
      <c r="BV19" s="17">
        <v>44496.187300647071</v>
      </c>
      <c r="BW19" s="7">
        <v>582112.48035352351</v>
      </c>
      <c r="BX19" s="7">
        <v>378308.12135219947</v>
      </c>
      <c r="BY19" s="7">
        <v>493501.74417056493</v>
      </c>
      <c r="BZ19" s="7">
        <v>520006.34184585145</v>
      </c>
      <c r="CA19" s="7">
        <v>305744.14661539061</v>
      </c>
      <c r="CB19" s="17">
        <v>157879.88044087426</v>
      </c>
      <c r="CC19" s="17">
        <v>157273.11228738638</v>
      </c>
      <c r="CD19" s="17">
        <v>202939.87439839618</v>
      </c>
      <c r="CE19" s="17">
        <v>174959.54720294182</v>
      </c>
      <c r="CF19" s="17">
        <v>55422.695514761501</v>
      </c>
      <c r="CG19" s="17">
        <v>493657.33602391672</v>
      </c>
      <c r="CH19" s="17">
        <v>347933.703594319</v>
      </c>
      <c r="CI19" s="17">
        <v>228631.80907269078</v>
      </c>
      <c r="CJ19" s="17">
        <v>803143.85680030566</v>
      </c>
      <c r="CK19" s="17">
        <v>302219.66037684213</v>
      </c>
      <c r="CL19" s="17">
        <v>340315.76516557176</v>
      </c>
      <c r="CM19" s="7">
        <v>663097.05378266308</v>
      </c>
      <c r="CN19" s="7">
        <v>471876.14143987373</v>
      </c>
      <c r="CO19" s="17">
        <v>8330.8230556970375</v>
      </c>
      <c r="CP19" s="17">
        <v>355809.21672922239</v>
      </c>
      <c r="CQ19">
        <v>306263.0737387205</v>
      </c>
      <c r="CR19" s="17">
        <v>8826.9002888389659</v>
      </c>
      <c r="CS19" s="17">
        <v>32104.854174604956</v>
      </c>
      <c r="CT19">
        <v>402627.61643562035</v>
      </c>
      <c r="CV19" s="7">
        <v>26107.833367002611</v>
      </c>
      <c r="CW19" s="7">
        <v>23095.178485850862</v>
      </c>
      <c r="CX19" s="7">
        <v>53176.167394905628</v>
      </c>
      <c r="CY19" s="7">
        <v>149091.60580138306</v>
      </c>
      <c r="CZ19" s="7">
        <v>24717.644291885357</v>
      </c>
      <c r="DA19">
        <v>15363.51948092674</v>
      </c>
      <c r="DB19">
        <v>51423.468051002623</v>
      </c>
      <c r="DC19" s="17">
        <v>12808.88049770822</v>
      </c>
      <c r="DD19" s="7">
        <v>109757.20162109398</v>
      </c>
      <c r="DE19" s="7">
        <v>123666.57043979119</v>
      </c>
      <c r="DF19">
        <v>329887.85193191725</v>
      </c>
      <c r="DG19" s="7">
        <v>38242.061663519722</v>
      </c>
      <c r="DH19" s="7">
        <v>111003.96509702623</v>
      </c>
      <c r="DI19">
        <v>157911.10127746791</v>
      </c>
      <c r="DJ19">
        <v>252583.98190031981</v>
      </c>
      <c r="DK19" s="7">
        <v>17381.444163441403</v>
      </c>
      <c r="DL19" s="7">
        <v>34262.345097988298</v>
      </c>
      <c r="DM19" s="7">
        <v>77224.197542973052</v>
      </c>
      <c r="DN19" s="7">
        <v>117601.33824120379</v>
      </c>
      <c r="DO19" s="7">
        <v>951052.33774966781</v>
      </c>
      <c r="DP19" s="7">
        <v>283145.37128847232</v>
      </c>
      <c r="DQ19">
        <v>240578.40141454336</v>
      </c>
      <c r="DR19">
        <v>9428.7240121878203</v>
      </c>
      <c r="DS19">
        <v>40025.756302406735</v>
      </c>
      <c r="DT19">
        <v>46715.551235771134</v>
      </c>
      <c r="DU19">
        <v>51507.666504061599</v>
      </c>
      <c r="DV19">
        <v>155568.59120093938</v>
      </c>
      <c r="DW19">
        <v>216856.45864140178</v>
      </c>
      <c r="DX19">
        <v>50706.685845887274</v>
      </c>
      <c r="DY19">
        <v>80417.732485406523</v>
      </c>
      <c r="DZ19">
        <v>92508.05713450606</v>
      </c>
      <c r="EA19">
        <v>45213.795912630281</v>
      </c>
      <c r="EB19">
        <v>7297.9934239380354</v>
      </c>
      <c r="EC19">
        <v>52.194949255246151</v>
      </c>
      <c r="ED19">
        <v>45636.296367950097</v>
      </c>
      <c r="EE19" s="7">
        <v>286645.7680250784</v>
      </c>
      <c r="EF19" s="7">
        <v>269778.85947853228</v>
      </c>
      <c r="EG19" s="7">
        <v>345397.87746793003</v>
      </c>
      <c r="EH19">
        <v>122270.87848956099</v>
      </c>
      <c r="EI19" s="7">
        <v>228160.98513773116</v>
      </c>
      <c r="EJ19">
        <v>3803.0983447916906</v>
      </c>
      <c r="EK19">
        <v>312.71793165663246</v>
      </c>
    </row>
    <row r="20" spans="1:141">
      <c r="A20" t="s">
        <v>330</v>
      </c>
      <c r="B20" s="7">
        <v>9193.5184209962918</v>
      </c>
      <c r="C20" s="7">
        <v>28324.235079432568</v>
      </c>
      <c r="D20">
        <v>13422.415368681843</v>
      </c>
      <c r="E20">
        <v>29120.752799535749</v>
      </c>
      <c r="F20">
        <v>24662.907641709364</v>
      </c>
      <c r="G20">
        <v>4535.846173266711</v>
      </c>
      <c r="H20">
        <v>11440.047992905393</v>
      </c>
      <c r="I20">
        <v>14948.341528080744</v>
      </c>
      <c r="J20">
        <v>10876.94756566449</v>
      </c>
      <c r="K20">
        <v>12011.939599368381</v>
      </c>
      <c r="L20">
        <v>78750.378869320659</v>
      </c>
      <c r="M20">
        <v>9419.7219845328054</v>
      </c>
      <c r="N20">
        <v>28758.122290894731</v>
      </c>
      <c r="O20" s="7">
        <v>18727.663457858635</v>
      </c>
      <c r="P20" s="7">
        <v>111.95110789796892</v>
      </c>
      <c r="Q20" s="7">
        <v>21642.51207729469</v>
      </c>
      <c r="R20">
        <v>10815.510797342196</v>
      </c>
      <c r="S20" s="17">
        <v>39631.475639088196</v>
      </c>
      <c r="T20" s="7">
        <v>8222.435282837967</v>
      </c>
      <c r="U20">
        <v>24030.26681667551</v>
      </c>
      <c r="V20">
        <v>55167.073286775252</v>
      </c>
      <c r="W20">
        <v>59090.99759281952</v>
      </c>
      <c r="X20" s="7">
        <v>15783.858187623482</v>
      </c>
      <c r="Y20" s="7">
        <v>6297.5602236758587</v>
      </c>
      <c r="Z20">
        <v>78523.146833285995</v>
      </c>
      <c r="AA20">
        <v>35118.296028801065</v>
      </c>
      <c r="AB20">
        <v>8520.6071908348713</v>
      </c>
      <c r="AC20">
        <v>7101.9596373208542</v>
      </c>
      <c r="AD20">
        <v>26036.651364162281</v>
      </c>
      <c r="AE20">
        <v>7213.6998527758005</v>
      </c>
      <c r="AF20">
        <v>37129.546562284791</v>
      </c>
      <c r="AG20">
        <v>2287.5006080358007</v>
      </c>
      <c r="AH20">
        <v>16305.74419301028</v>
      </c>
      <c r="AI20">
        <v>6490.5803520493728</v>
      </c>
      <c r="AJ20">
        <v>3489.6480458750912</v>
      </c>
      <c r="AK20" s="7">
        <v>9605.7864262740404</v>
      </c>
      <c r="AL20">
        <v>23299.362449522345</v>
      </c>
      <c r="AM20">
        <v>13219.595436666885</v>
      </c>
      <c r="AN20">
        <v>4544.9650767980729</v>
      </c>
      <c r="AO20">
        <v>20200.655890730162</v>
      </c>
      <c r="AP20">
        <v>45913.426292231998</v>
      </c>
      <c r="AQ20">
        <v>42098.233598091276</v>
      </c>
      <c r="AR20">
        <v>42037.022467490147</v>
      </c>
      <c r="AS20">
        <v>12014.900911420651</v>
      </c>
      <c r="AT20">
        <v>297030.0512649921</v>
      </c>
      <c r="AU20">
        <v>75567.293282299623</v>
      </c>
      <c r="AV20">
        <v>13849.732625276874</v>
      </c>
      <c r="AW20">
        <v>20595.73844342395</v>
      </c>
      <c r="AX20">
        <v>39450.302993650199</v>
      </c>
      <c r="AY20" s="7">
        <v>6150.4727956701718</v>
      </c>
      <c r="AZ20" s="7">
        <v>17784.681669382426</v>
      </c>
      <c r="BA20" s="17">
        <v>20301.134198265227</v>
      </c>
      <c r="BB20">
        <v>4917.3570418266318</v>
      </c>
      <c r="BC20" s="7">
        <v>9757.4279899004996</v>
      </c>
      <c r="BD20">
        <v>2249.485089997313</v>
      </c>
      <c r="BE20" s="7">
        <v>10195.908801124084</v>
      </c>
      <c r="BF20">
        <v>71.5210336819259</v>
      </c>
      <c r="BG20">
        <v>837.42761147410886</v>
      </c>
      <c r="BH20" s="7">
        <v>24439.45881237862</v>
      </c>
      <c r="BI20" s="7">
        <v>14515.624021541724</v>
      </c>
      <c r="BJ20" s="17"/>
      <c r="BK20" s="17">
        <v>975.36619463036766</v>
      </c>
      <c r="BL20" s="17">
        <v>2581.6370773349618</v>
      </c>
      <c r="BM20" s="17">
        <v>18572.198686819364</v>
      </c>
      <c r="BN20" s="17"/>
      <c r="BO20" s="17"/>
      <c r="BP20" s="17">
        <v>188464.46602720089</v>
      </c>
      <c r="BQ20" s="17">
        <v>9136.1535366436474</v>
      </c>
      <c r="BR20" s="17">
        <v>4965.4054079241778</v>
      </c>
      <c r="BS20" s="17">
        <v>4611.6515023537204</v>
      </c>
      <c r="BT20" s="17">
        <v>37261.528395081434</v>
      </c>
      <c r="BU20" s="17">
        <v>7119.113929320125</v>
      </c>
      <c r="BV20" s="17"/>
      <c r="BW20" s="7">
        <v>83158.925764789092</v>
      </c>
      <c r="BX20" s="7">
        <v>210171.17852899968</v>
      </c>
      <c r="BY20" s="7">
        <v>423001.49500334129</v>
      </c>
      <c r="BZ20" s="7">
        <v>271307.65661522682</v>
      </c>
      <c r="CA20" s="7">
        <v>343962.1649423145</v>
      </c>
      <c r="CB20" s="17"/>
      <c r="CC20" s="17">
        <v>44935.174939253251</v>
      </c>
      <c r="CD20" s="17"/>
      <c r="CE20" s="17"/>
      <c r="CF20" s="17">
        <v>4263.2842703662691</v>
      </c>
      <c r="CG20" s="17">
        <v>109701.63022753705</v>
      </c>
      <c r="CH20" s="17"/>
      <c r="CI20" s="17">
        <v>57157.952268172696</v>
      </c>
      <c r="CJ20" s="17">
        <v>53542.923786687024</v>
      </c>
      <c r="CK20" s="17">
        <v>27474.514579712915</v>
      </c>
      <c r="CL20" s="17">
        <v>68063.153033114344</v>
      </c>
      <c r="CM20" s="7">
        <v>530477.64302613039</v>
      </c>
      <c r="CN20" s="7">
        <v>257386.98623993111</v>
      </c>
      <c r="CO20" s="17">
        <v>925.64700618855954</v>
      </c>
      <c r="CP20" s="17">
        <v>106742.76501876672</v>
      </c>
      <c r="CQ20">
        <v>91878.922121616153</v>
      </c>
      <c r="CR20" s="17">
        <v>1260.9857555484239</v>
      </c>
      <c r="CT20">
        <v>33552.301369635024</v>
      </c>
      <c r="CV20" s="7">
        <v>8702.6111223342032</v>
      </c>
      <c r="CW20" s="7">
        <v>23095.178485850862</v>
      </c>
      <c r="CX20" s="7">
        <v>63811.400873886756</v>
      </c>
      <c r="CY20" s="7">
        <v>79.467086013072517</v>
      </c>
      <c r="CZ20" s="7">
        <v>1074.6801866037113</v>
      </c>
      <c r="DA20">
        <v>731.59616575841608</v>
      </c>
      <c r="DB20">
        <v>4285.2890042502186</v>
      </c>
      <c r="DD20" s="7">
        <v>13719.650202636747</v>
      </c>
      <c r="DE20" s="7">
        <v>0</v>
      </c>
      <c r="DF20">
        <v>43985.046924255636</v>
      </c>
      <c r="DG20" s="7">
        <v>38242.061663519722</v>
      </c>
      <c r="DH20" s="7">
        <v>111003.96509702623</v>
      </c>
      <c r="DI20">
        <v>12147.007790574455</v>
      </c>
      <c r="DJ20">
        <v>18041.712992879991</v>
      </c>
      <c r="DK20" s="7">
        <v>28969.073605735673</v>
      </c>
      <c r="DL20" s="7">
        <v>51393.517646982444</v>
      </c>
      <c r="DM20" s="7">
        <v>111546.06311762774</v>
      </c>
      <c r="DN20" s="7">
        <v>26133.630720267509</v>
      </c>
      <c r="DO20" s="7">
        <v>36578.936067294919</v>
      </c>
      <c r="DP20" s="7">
        <v>51480.976597904068</v>
      </c>
      <c r="DQ20">
        <v>36086.7602121815</v>
      </c>
      <c r="DS20">
        <v>26683.837534937822</v>
      </c>
      <c r="DT20">
        <v>9343.110247154229</v>
      </c>
      <c r="DU20">
        <v>5723.0740560068434</v>
      </c>
      <c r="DV20">
        <v>25928.098533489898</v>
      </c>
      <c r="DW20">
        <v>19714.223512854707</v>
      </c>
      <c r="DX20">
        <v>10141.337169177454</v>
      </c>
      <c r="DZ20">
        <v>15418.009522417677</v>
      </c>
      <c r="EA20">
        <v>15071.265304210094</v>
      </c>
      <c r="EB20">
        <v>1459.5986847876072</v>
      </c>
      <c r="EC20">
        <v>18.790181731888612</v>
      </c>
      <c r="ED20">
        <v>22818.148183975049</v>
      </c>
      <c r="EE20" s="7">
        <v>122848.18629646215</v>
      </c>
      <c r="EF20" s="7">
        <v>192699.18534180874</v>
      </c>
      <c r="EG20" s="7">
        <v>43174.734683491253</v>
      </c>
      <c r="EH20">
        <v>9405.4521915046898</v>
      </c>
      <c r="EI20" s="7">
        <v>85560.369426649195</v>
      </c>
      <c r="EJ20">
        <v>1118.5583367034385</v>
      </c>
      <c r="EK20">
        <v>31.271793165663254</v>
      </c>
    </row>
    <row r="21" spans="1:141">
      <c r="A21" t="s">
        <v>329</v>
      </c>
      <c r="B21" s="7">
        <v>5657.5497975361777</v>
      </c>
      <c r="C21" s="7">
        <v>8092.6385941235903</v>
      </c>
      <c r="D21">
        <v>13422.415368681843</v>
      </c>
      <c r="E21">
        <v>12942.556799793663</v>
      </c>
      <c r="F21">
        <v>36994.36146256404</v>
      </c>
      <c r="G21">
        <v>3023.8974488444746</v>
      </c>
      <c r="H21">
        <v>7626.6986619369281</v>
      </c>
      <c r="I21">
        <v>4270.9547223087848</v>
      </c>
      <c r="J21">
        <v>17403.116105063185</v>
      </c>
      <c r="K21">
        <v>2402.3879198736759</v>
      </c>
      <c r="M21">
        <v>18839.443969065611</v>
      </c>
      <c r="N21">
        <v>23006.497832715784</v>
      </c>
      <c r="O21" s="7">
        <v>26753.80493979805</v>
      </c>
      <c r="P21" s="7">
        <v>127.94412331196447</v>
      </c>
      <c r="Q21" s="7">
        <v>2164.2512077294687</v>
      </c>
      <c r="R21">
        <v>1545.0729710488847</v>
      </c>
      <c r="S21">
        <v>29723.606729316147</v>
      </c>
      <c r="T21" s="7">
        <v>38371.364653243843</v>
      </c>
      <c r="U21">
        <v>4806.0533633351015</v>
      </c>
      <c r="V21">
        <v>33100.243972065145</v>
      </c>
      <c r="W21">
        <v>25324.713254065511</v>
      </c>
      <c r="X21" s="7">
        <v>7891.929093811741</v>
      </c>
      <c r="Y21" s="7">
        <v>12595.120447351717</v>
      </c>
      <c r="Z21">
        <v>78523.146833285995</v>
      </c>
      <c r="AA21">
        <v>10805.629547323406</v>
      </c>
      <c r="AB21">
        <v>4792.841544844614</v>
      </c>
      <c r="AC21">
        <v>6087.3939748464463</v>
      </c>
      <c r="AD21">
        <v>13018.32568208114</v>
      </c>
      <c r="AE21">
        <v>5410.2748895818504</v>
      </c>
      <c r="AF21">
        <v>18564.773281142396</v>
      </c>
      <c r="AG21">
        <v>2614.2864091837728</v>
      </c>
      <c r="AH21">
        <v>6794.0600804209516</v>
      </c>
      <c r="AI21">
        <v>2163.5267840164579</v>
      </c>
      <c r="AJ21">
        <v>1395.8592183500366</v>
      </c>
      <c r="AK21" s="7">
        <v>4802.8932131370202</v>
      </c>
      <c r="AL21">
        <v>11649.681224761172</v>
      </c>
      <c r="AM21">
        <v>26439.19087333377</v>
      </c>
      <c r="AN21">
        <v>4544.9650767980729</v>
      </c>
      <c r="AO21">
        <v>24240.787068876194</v>
      </c>
      <c r="AP21">
        <v>7652.2377153719999</v>
      </c>
      <c r="AQ21">
        <v>25258.94015885477</v>
      </c>
      <c r="AR21">
        <v>36782.394659053876</v>
      </c>
      <c r="AS21">
        <v>8410.4306379944574</v>
      </c>
      <c r="AT21">
        <v>121512.29369931498</v>
      </c>
      <c r="AU21">
        <v>48363.06770067176</v>
      </c>
      <c r="AV21">
        <v>6924.8663126384372</v>
      </c>
      <c r="AW21">
        <v>4413.372523590846</v>
      </c>
      <c r="AX21">
        <v>2720.7105512862204</v>
      </c>
      <c r="AY21" s="7">
        <v>2635.9169124300738</v>
      </c>
      <c r="AZ21" s="7">
        <v>5472.2097444253614</v>
      </c>
      <c r="BA21">
        <v>10150.567099132613</v>
      </c>
      <c r="BB21">
        <v>2647.8076379066479</v>
      </c>
      <c r="BC21" s="7">
        <v>5322.2334490366347</v>
      </c>
      <c r="BD21">
        <v>899.79403599892532</v>
      </c>
      <c r="BE21" s="7">
        <v>0</v>
      </c>
      <c r="BF21">
        <v>107.28155052288885</v>
      </c>
      <c r="BG21">
        <v>628.07070860558167</v>
      </c>
      <c r="BH21" s="7">
        <v>61098.647030946544</v>
      </c>
      <c r="BI21" s="7">
        <v>43546.872064625168</v>
      </c>
      <c r="BJ21" s="17">
        <v>95444.109588262174</v>
      </c>
      <c r="BK21" s="17">
        <v>975.36619463036766</v>
      </c>
      <c r="BL21" s="17">
        <v>5163.2741546699235</v>
      </c>
      <c r="BM21" s="17">
        <v>18572.198686819364</v>
      </c>
      <c r="BN21" s="17">
        <v>6893.5707552428903</v>
      </c>
      <c r="BO21" s="17">
        <v>13008.870490202309</v>
      </c>
      <c r="BP21" s="17">
        <v>75385.786410880348</v>
      </c>
      <c r="BQ21" s="17">
        <v>27408.460609930939</v>
      </c>
      <c r="BR21" s="17">
        <v>7448.1081118862658</v>
      </c>
      <c r="BS21" s="17">
        <v>2305.8257511768602</v>
      </c>
      <c r="BT21" s="17">
        <v>24841.018930054284</v>
      </c>
      <c r="BU21" s="17">
        <v>7119.113929320125</v>
      </c>
      <c r="BV21" s="17"/>
      <c r="BW21" s="7">
        <v>124738.38864718362</v>
      </c>
      <c r="BX21" s="7">
        <v>42034.235705799932</v>
      </c>
      <c r="BY21" s="7">
        <v>35250.124583611774</v>
      </c>
      <c r="BZ21" s="7">
        <v>22608.971384602239</v>
      </c>
      <c r="CA21" s="7">
        <v>191090.09163461914</v>
      </c>
      <c r="CB21" s="17">
        <v>11277.134317205306</v>
      </c>
      <c r="CC21" s="17">
        <v>44935.174939253251</v>
      </c>
      <c r="CD21" s="17">
        <v>36898.158981526562</v>
      </c>
      <c r="CE21" s="17">
        <v>37491.331543487533</v>
      </c>
      <c r="CF21" s="17">
        <v>4263.2842703662691</v>
      </c>
      <c r="CG21" s="17"/>
      <c r="CH21" s="17"/>
      <c r="CI21" s="17">
        <v>19052.650756057566</v>
      </c>
      <c r="CJ21" s="17">
        <v>53542.923786687024</v>
      </c>
      <c r="CK21" s="17">
        <v>82423.543739138753</v>
      </c>
      <c r="CL21" s="17">
        <v>34031.576516557172</v>
      </c>
      <c r="CM21" s="7">
        <v>66309.705378266299</v>
      </c>
      <c r="CN21" s="7">
        <v>85795.662079977046</v>
      </c>
      <c r="CO21" s="17">
        <v>925.64700618855954</v>
      </c>
      <c r="CP21" s="17"/>
      <c r="CR21" s="17"/>
      <c r="CV21" s="7">
        <v>3626.0879676392519</v>
      </c>
      <c r="CW21" s="7">
        <v>1776.5521912192969</v>
      </c>
      <c r="CX21" s="7">
        <v>15952.850218471689</v>
      </c>
      <c r="CY21" s="7">
        <v>0</v>
      </c>
      <c r="CZ21" s="7">
        <v>0</v>
      </c>
      <c r="DA21">
        <v>1463.1923315168322</v>
      </c>
      <c r="DB21">
        <v>2142.6445021251093</v>
      </c>
      <c r="DD21" s="7">
        <v>41158.95060791025</v>
      </c>
      <c r="DE21" s="7">
        <v>0</v>
      </c>
      <c r="DG21" s="7">
        <v>76484.123327039444</v>
      </c>
      <c r="DH21" s="7">
        <v>0</v>
      </c>
      <c r="DJ21" s="17">
        <v>36083.425985759983</v>
      </c>
      <c r="DK21" s="7">
        <v>11587.629442294268</v>
      </c>
      <c r="DL21" s="7">
        <v>39972.735947653011</v>
      </c>
      <c r="DM21" s="7">
        <v>42902.331968318365</v>
      </c>
      <c r="DN21" s="7">
        <v>26133.630720267509</v>
      </c>
      <c r="DO21" s="7">
        <v>36578.936067294919</v>
      </c>
      <c r="DP21" s="7">
        <v>0</v>
      </c>
      <c r="DR21">
        <v>1571.4540020313034</v>
      </c>
      <c r="DT21">
        <v>4671.5551235771145</v>
      </c>
      <c r="DX21">
        <v>10141.337169177454</v>
      </c>
      <c r="DZ21">
        <v>5139.3365074725589</v>
      </c>
      <c r="EC21">
        <v>4.175595940419691</v>
      </c>
      <c r="ED21">
        <v>4563.6296367950099</v>
      </c>
      <c r="EE21" s="7">
        <v>0</v>
      </c>
      <c r="EF21" s="7">
        <v>0</v>
      </c>
      <c r="EG21" s="7">
        <v>43174.734683491253</v>
      </c>
      <c r="EI21" s="7">
        <v>28520.123142216395</v>
      </c>
    </row>
    <row r="22" spans="1:141">
      <c r="A22" t="s">
        <v>328</v>
      </c>
      <c r="B22" s="7">
        <v>0</v>
      </c>
      <c r="C22" s="7">
        <v>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0</v>
      </c>
      <c r="P22" s="7">
        <v>0</v>
      </c>
      <c r="Q22" s="7">
        <v>0</v>
      </c>
      <c r="R22" s="4"/>
      <c r="S22" s="4"/>
      <c r="T22" s="7">
        <v>0</v>
      </c>
      <c r="U22" s="4"/>
      <c r="V22" s="4"/>
      <c r="W22" s="4"/>
      <c r="X22" s="7">
        <v>0</v>
      </c>
      <c r="Y22" s="7">
        <v>0</v>
      </c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7">
        <v>0</v>
      </c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>
        <v>0</v>
      </c>
      <c r="AY22" s="7">
        <v>0</v>
      </c>
      <c r="AZ22" s="7">
        <v>0</v>
      </c>
      <c r="BA22" s="4"/>
      <c r="BB22" s="4"/>
      <c r="BC22" s="7">
        <v>0</v>
      </c>
      <c r="BD22">
        <v>0</v>
      </c>
      <c r="BE22" s="7">
        <v>0</v>
      </c>
      <c r="BF22" s="4"/>
      <c r="BG22" s="4"/>
      <c r="BH22" s="7">
        <v>0</v>
      </c>
      <c r="BI22" s="7">
        <v>0</v>
      </c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7">
        <v>0</v>
      </c>
      <c r="CN22" s="7">
        <v>0</v>
      </c>
      <c r="CO22" s="6"/>
      <c r="CP22" s="6"/>
      <c r="CQ22" s="4"/>
      <c r="CR22" s="6"/>
      <c r="CS22" s="4"/>
      <c r="CT22" s="4"/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4"/>
      <c r="DB22" s="4"/>
      <c r="DC22" s="4"/>
      <c r="DD22" s="7">
        <v>0</v>
      </c>
      <c r="DE22" s="7">
        <v>0</v>
      </c>
      <c r="DF22" s="4"/>
      <c r="DG22" s="7">
        <v>0</v>
      </c>
      <c r="DH22" s="7">
        <v>0</v>
      </c>
      <c r="DI22" s="4"/>
      <c r="DJ22" s="4"/>
      <c r="DK22" s="7">
        <v>0</v>
      </c>
      <c r="DL22" s="7">
        <v>0</v>
      </c>
      <c r="DM22" s="7">
        <v>0</v>
      </c>
      <c r="DN22" s="7">
        <v>0</v>
      </c>
      <c r="DO22" s="7">
        <v>0</v>
      </c>
      <c r="DP22" s="7">
        <v>0</v>
      </c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7">
        <v>0</v>
      </c>
      <c r="EF22" s="7">
        <v>0</v>
      </c>
      <c r="EG22" s="7">
        <v>0</v>
      </c>
      <c r="EH22" s="4"/>
      <c r="EI22" s="7">
        <v>0</v>
      </c>
      <c r="EJ22" s="4"/>
      <c r="EK22" s="4"/>
    </row>
    <row r="23" spans="1:141">
      <c r="A23" t="s">
        <v>327</v>
      </c>
      <c r="B23" s="7">
        <v>0</v>
      </c>
      <c r="C23" s="7">
        <v>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7">
        <v>0</v>
      </c>
      <c r="P23" s="7">
        <v>0</v>
      </c>
      <c r="Q23" s="7">
        <v>0</v>
      </c>
      <c r="R23" s="4"/>
      <c r="S23" s="4"/>
      <c r="T23" s="7">
        <v>0</v>
      </c>
      <c r="U23" s="4"/>
      <c r="V23" s="4"/>
      <c r="W23" s="4"/>
      <c r="X23" s="7">
        <v>0</v>
      </c>
      <c r="Y23" s="7">
        <v>0</v>
      </c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7">
        <v>0</v>
      </c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>
        <v>0</v>
      </c>
      <c r="AY23" s="7">
        <v>0</v>
      </c>
      <c r="AZ23" s="7">
        <v>0</v>
      </c>
      <c r="BA23" s="4"/>
      <c r="BB23" s="4"/>
      <c r="BC23" s="7">
        <v>0</v>
      </c>
      <c r="BD23">
        <v>0</v>
      </c>
      <c r="BE23" s="7">
        <v>0</v>
      </c>
      <c r="BF23" s="4"/>
      <c r="BG23" s="4"/>
      <c r="BH23" s="7">
        <v>0</v>
      </c>
      <c r="BI23" s="7">
        <v>0</v>
      </c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7">
        <v>0</v>
      </c>
      <c r="CN23" s="7">
        <v>0</v>
      </c>
      <c r="CO23" s="6"/>
      <c r="CP23" s="6"/>
      <c r="CQ23" s="4"/>
      <c r="CR23" s="6"/>
      <c r="CS23" s="4"/>
      <c r="CT23" s="4"/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4"/>
      <c r="DB23" s="4"/>
      <c r="DC23" s="4"/>
      <c r="DD23" s="7">
        <v>0</v>
      </c>
      <c r="DE23" s="7">
        <v>0</v>
      </c>
      <c r="DF23" s="4"/>
      <c r="DG23" s="7">
        <v>0</v>
      </c>
      <c r="DH23" s="7">
        <v>0</v>
      </c>
      <c r="DI23" s="4"/>
      <c r="DJ23" s="4"/>
      <c r="DK23" s="7">
        <v>0</v>
      </c>
      <c r="DL23" s="7">
        <v>0</v>
      </c>
      <c r="DM23" s="7">
        <v>0</v>
      </c>
      <c r="DN23" s="7">
        <v>0</v>
      </c>
      <c r="DO23" s="7">
        <v>0</v>
      </c>
      <c r="DP23" s="7">
        <v>0</v>
      </c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7">
        <v>0</v>
      </c>
      <c r="EF23" s="7">
        <v>0</v>
      </c>
      <c r="EG23" s="7">
        <v>0</v>
      </c>
      <c r="EH23" s="4"/>
      <c r="EI23" s="7">
        <v>0</v>
      </c>
      <c r="EJ23" s="4"/>
      <c r="EK23" s="4"/>
    </row>
    <row r="24" spans="1:141">
      <c r="A24" t="s">
        <v>326</v>
      </c>
      <c r="B24" s="7">
        <v>0</v>
      </c>
      <c r="C24" s="7">
        <v>0</v>
      </c>
      <c r="D24" s="4"/>
      <c r="E24">
        <v>6471.2783998968316</v>
      </c>
      <c r="F24" s="4"/>
      <c r="G24">
        <v>755.97436221111866</v>
      </c>
      <c r="H24" s="4"/>
      <c r="I24" s="4"/>
      <c r="J24">
        <v>2175.3895131328982</v>
      </c>
      <c r="K24" s="4"/>
      <c r="L24" s="4"/>
      <c r="M24">
        <v>3139.9073281776009</v>
      </c>
      <c r="N24" s="4"/>
      <c r="O24" s="7">
        <v>0</v>
      </c>
      <c r="P24" s="7">
        <v>0</v>
      </c>
      <c r="Q24" s="7">
        <v>0</v>
      </c>
      <c r="R24">
        <v>4635.2189131466539</v>
      </c>
      <c r="S24" s="4"/>
      <c r="T24" s="7">
        <v>0</v>
      </c>
      <c r="U24" s="4"/>
      <c r="V24" s="4"/>
      <c r="W24" s="4"/>
      <c r="X24" s="7">
        <v>0</v>
      </c>
      <c r="Y24" s="7">
        <v>0</v>
      </c>
      <c r="Z24" s="4"/>
      <c r="AA24" s="4"/>
      <c r="AB24" s="4"/>
      <c r="AC24">
        <v>1014.565662474408</v>
      </c>
      <c r="AD24">
        <v>8678.8837880540941</v>
      </c>
      <c r="AE24" s="4"/>
      <c r="AF24" s="4"/>
      <c r="AG24" s="4"/>
      <c r="AH24" s="4"/>
      <c r="AI24" s="4"/>
      <c r="AJ24" s="4"/>
      <c r="AK24" s="7">
        <v>0</v>
      </c>
      <c r="AL24" s="4"/>
      <c r="AM24" s="4"/>
      <c r="AN24" s="4"/>
      <c r="AO24" s="4"/>
      <c r="AP24" s="4"/>
      <c r="AQ24" s="4"/>
      <c r="AR24">
        <v>2627.3139042181342</v>
      </c>
      <c r="AS24" s="4"/>
      <c r="AT24" s="4"/>
      <c r="AU24" s="4"/>
      <c r="AV24">
        <v>3957.0664643648215</v>
      </c>
      <c r="AW24">
        <v>4413.372523590846</v>
      </c>
      <c r="AX24">
        <v>0</v>
      </c>
      <c r="AY24" s="7">
        <v>0</v>
      </c>
      <c r="AZ24" s="7">
        <v>0</v>
      </c>
      <c r="BA24" s="4"/>
      <c r="BB24">
        <v>378.25823398666398</v>
      </c>
      <c r="BC24" s="7">
        <v>0</v>
      </c>
      <c r="BD24">
        <v>0</v>
      </c>
      <c r="BE24" s="7">
        <v>0</v>
      </c>
      <c r="BF24" s="4"/>
      <c r="BG24" s="4"/>
      <c r="BH24" s="7">
        <v>0</v>
      </c>
      <c r="BI24" s="7">
        <v>0</v>
      </c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7">
        <v>0</v>
      </c>
      <c r="CN24" s="7">
        <v>0</v>
      </c>
      <c r="CO24" s="6"/>
      <c r="CP24" s="6"/>
      <c r="CQ24" s="4"/>
      <c r="CR24" s="6"/>
      <c r="CS24" s="4"/>
      <c r="CT24" s="4"/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4"/>
      <c r="DB24" s="4"/>
      <c r="DC24" s="4"/>
      <c r="DD24" s="7">
        <v>0</v>
      </c>
      <c r="DE24" s="7">
        <v>0</v>
      </c>
      <c r="DF24">
        <v>21992.523462127818</v>
      </c>
      <c r="DG24" s="7">
        <v>0</v>
      </c>
      <c r="DH24" s="7">
        <v>0</v>
      </c>
      <c r="DI24">
        <v>24294.015581148909</v>
      </c>
      <c r="DJ24" s="4"/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>
        <v>24057.840141454333</v>
      </c>
      <c r="DR24">
        <v>4714.3620060939102</v>
      </c>
      <c r="DS24">
        <v>20012.878151203367</v>
      </c>
      <c r="DT24">
        <v>14014.66537073134</v>
      </c>
      <c r="DU24" s="4"/>
      <c r="DV24">
        <v>38892.147800234845</v>
      </c>
      <c r="DW24">
        <v>39428.447025709414</v>
      </c>
      <c r="DX24">
        <v>10141.337169177454</v>
      </c>
      <c r="DY24">
        <v>7310.7029532187744</v>
      </c>
      <c r="DZ24">
        <v>15418.009522417677</v>
      </c>
      <c r="EA24">
        <v>11303.44897815757</v>
      </c>
      <c r="EB24" s="4"/>
      <c r="EC24" s="4"/>
      <c r="ED24" s="4"/>
      <c r="EE24" s="7">
        <v>0</v>
      </c>
      <c r="EF24" s="7">
        <v>0</v>
      </c>
      <c r="EG24" s="7">
        <v>0</v>
      </c>
      <c r="EH24">
        <v>18810.90438300938</v>
      </c>
      <c r="EI24" s="7">
        <v>0</v>
      </c>
      <c r="EJ24" s="4"/>
      <c r="EK24" s="4"/>
    </row>
    <row r="25" spans="1:141">
      <c r="A25" t="s">
        <v>325</v>
      </c>
      <c r="B25" s="7">
        <v>25458.974088912808</v>
      </c>
      <c r="C25" s="7">
        <v>53950.923960823937</v>
      </c>
      <c r="D25">
        <v>62637.938387181937</v>
      </c>
      <c r="E25">
        <v>242672.93999613123</v>
      </c>
      <c r="F25">
        <v>230187.13798928735</v>
      </c>
      <c r="G25">
        <v>6803.7692599000675</v>
      </c>
      <c r="H25">
        <v>57200.239964526962</v>
      </c>
      <c r="I25">
        <v>44845.024584242237</v>
      </c>
      <c r="J25">
        <v>76138.632959651426</v>
      </c>
      <c r="K25">
        <v>60059.697996841904</v>
      </c>
      <c r="L25">
        <v>157500.75773864132</v>
      </c>
      <c r="M25">
        <v>59658.239235374422</v>
      </c>
      <c r="N25">
        <v>109280.86470539997</v>
      </c>
      <c r="O25" s="7">
        <v>115041.36124113161</v>
      </c>
      <c r="P25" s="7">
        <v>367.83935452189786</v>
      </c>
      <c r="Q25" s="7">
        <v>93062.801932367161</v>
      </c>
      <c r="R25">
        <v>83433.940436639794</v>
      </c>
      <c r="S25">
        <v>231183.60789468116</v>
      </c>
      <c r="T25" s="7">
        <v>101410.03515500159</v>
      </c>
      <c r="U25">
        <v>360454.00225013267</v>
      </c>
      <c r="V25">
        <v>209634.87848974596</v>
      </c>
      <c r="W25">
        <v>211039.27711721256</v>
      </c>
      <c r="X25" s="7">
        <v>86811.220031929159</v>
      </c>
      <c r="Y25" s="7">
        <v>44082.921565731012</v>
      </c>
      <c r="Z25">
        <v>693621.13036069297</v>
      </c>
      <c r="AA25">
        <v>116160.51763372659</v>
      </c>
      <c r="AB25">
        <v>10650.758988543588</v>
      </c>
      <c r="AC25">
        <v>31451.535536706637</v>
      </c>
      <c r="AD25">
        <v>216972.09470135235</v>
      </c>
      <c r="AE25">
        <v>18034.2496319395</v>
      </c>
      <c r="AF25">
        <v>241342.05265485114</v>
      </c>
      <c r="AG25">
        <v>3921.4296137756596</v>
      </c>
      <c r="AH25">
        <v>51634.856611199233</v>
      </c>
      <c r="AI25">
        <v>10457.046122746213</v>
      </c>
      <c r="AJ25">
        <v>5583.4368734001464</v>
      </c>
      <c r="AK25" s="7">
        <v>48028.932131370202</v>
      </c>
      <c r="AL25">
        <v>104847.13102285056</v>
      </c>
      <c r="AM25" s="17">
        <v>47212.840845238868</v>
      </c>
      <c r="AN25">
        <v>9998.92316895576</v>
      </c>
      <c r="AO25">
        <v>181805.90301657148</v>
      </c>
      <c r="AP25">
        <v>110957.44687289401</v>
      </c>
      <c r="AQ25">
        <v>67357.173756946038</v>
      </c>
      <c r="AR25">
        <v>60428.219797017082</v>
      </c>
      <c r="AS25">
        <v>44455.133372256416</v>
      </c>
      <c r="AT25">
        <v>445545.07689748821</v>
      </c>
      <c r="AU25">
        <v>72544.601551007625</v>
      </c>
      <c r="AV25">
        <v>25720.932018371343</v>
      </c>
      <c r="AW25">
        <v>32364.731839666205</v>
      </c>
      <c r="AX25">
        <v>43531.368820579526</v>
      </c>
      <c r="AY25" s="7">
        <v>24601.891182680687</v>
      </c>
      <c r="AZ25" s="7">
        <v>45145.730391509234</v>
      </c>
      <c r="BA25" s="17">
        <v>62933.516014622197</v>
      </c>
      <c r="BB25">
        <v>8699.9393816932716</v>
      </c>
      <c r="BC25" s="7">
        <v>23506.531066578471</v>
      </c>
      <c r="BD25">
        <v>2699.3821079967765</v>
      </c>
      <c r="BE25" s="7">
        <v>13254.681441461305</v>
      </c>
      <c r="BG25">
        <v>837.42761147410886</v>
      </c>
      <c r="BH25" s="7">
        <v>12219.72940618931</v>
      </c>
      <c r="BI25" s="7">
        <v>116124.99217233379</v>
      </c>
      <c r="BJ25" s="17"/>
      <c r="BK25" s="17">
        <v>3413.7816812062865</v>
      </c>
      <c r="BL25" s="17"/>
      <c r="BM25" s="17">
        <v>9286.0993434096818</v>
      </c>
      <c r="BN25" s="17">
        <v>3446.7853776214451</v>
      </c>
      <c r="BO25" s="17">
        <v>260177.40980404618</v>
      </c>
      <c r="BP25" s="17">
        <v>113078.67961632051</v>
      </c>
      <c r="BQ25" s="17">
        <v>36544.61414657459</v>
      </c>
      <c r="BR25" s="17">
        <v>22344.324335658799</v>
      </c>
      <c r="BS25" s="17">
        <v>29975.734765299185</v>
      </c>
      <c r="BT25" s="17">
        <v>74523.056790162867</v>
      </c>
      <c r="BU25" s="17">
        <v>14238.22785864025</v>
      </c>
      <c r="BV25" s="17">
        <v>40788.171692259813</v>
      </c>
      <c r="BW25" s="7">
        <v>41579.462882394546</v>
      </c>
      <c r="BX25" s="7">
        <v>84068.471411599865</v>
      </c>
      <c r="BY25" s="7">
        <v>0</v>
      </c>
      <c r="BZ25" s="7">
        <v>22608.971384602239</v>
      </c>
      <c r="CA25" s="7">
        <v>76436.036653847652</v>
      </c>
      <c r="CB25" s="17">
        <v>33831.402951615921</v>
      </c>
      <c r="CC25" s="17">
        <v>67402.762408879877</v>
      </c>
      <c r="CD25" s="17">
        <v>110694.47694457968</v>
      </c>
      <c r="CE25" s="17">
        <v>24994.221028991687</v>
      </c>
      <c r="CF25" s="17">
        <v>21316.421351831345</v>
      </c>
      <c r="CG25" s="17">
        <v>27425.407556884264</v>
      </c>
      <c r="CH25" s="17">
        <v>63260.67338078528</v>
      </c>
      <c r="CI25" s="17">
        <v>19052.650756057566</v>
      </c>
      <c r="CJ25" s="17">
        <v>53542.923786687024</v>
      </c>
      <c r="CK25" s="17">
        <v>164847.08747827751</v>
      </c>
      <c r="CL25" s="17">
        <v>102094.72954967152</v>
      </c>
      <c r="CM25" s="7">
        <v>265238.8215130652</v>
      </c>
      <c r="CN25" s="7">
        <v>85795.662079977017</v>
      </c>
      <c r="CO25" s="17">
        <v>1851.2940123771191</v>
      </c>
      <c r="CP25" s="17">
        <v>142323.68669168896</v>
      </c>
      <c r="CQ25">
        <v>153131.53686936025</v>
      </c>
      <c r="CR25" s="17"/>
      <c r="CS25">
        <v>1689.7291670844711</v>
      </c>
      <c r="CT25">
        <v>67104.602739270049</v>
      </c>
      <c r="CV25" s="7">
        <v>4351.3055611671016</v>
      </c>
      <c r="CW25" s="7">
        <v>5329.6565736578905</v>
      </c>
      <c r="CX25" s="7">
        <v>5317.6167394905633</v>
      </c>
      <c r="CY25" s="7">
        <v>0</v>
      </c>
      <c r="CZ25" s="7">
        <v>3224.0405598111333</v>
      </c>
      <c r="DA25">
        <v>3657.9808287920805</v>
      </c>
      <c r="DB25">
        <v>12855.867012750656</v>
      </c>
      <c r="DC25">
        <v>3202.2201244270555</v>
      </c>
      <c r="DD25" s="7">
        <v>0</v>
      </c>
      <c r="DE25" s="7">
        <v>0</v>
      </c>
      <c r="DF25">
        <v>131955.1407727669</v>
      </c>
      <c r="DG25" s="7">
        <v>0</v>
      </c>
      <c r="DH25" s="7">
        <v>0</v>
      </c>
      <c r="DI25">
        <v>48588.031162297819</v>
      </c>
      <c r="DJ25">
        <v>90208.564964399935</v>
      </c>
      <c r="DK25" s="7">
        <v>0</v>
      </c>
      <c r="DL25" s="7">
        <v>5710.3908496647173</v>
      </c>
      <c r="DM25" s="7">
        <v>0</v>
      </c>
      <c r="DN25" s="7">
        <v>13066.815360133754</v>
      </c>
      <c r="DO25" s="7">
        <v>0</v>
      </c>
      <c r="DP25" s="7">
        <v>0</v>
      </c>
      <c r="DQ25">
        <v>48115.680282908666</v>
      </c>
      <c r="DR25">
        <v>12571.632016250427</v>
      </c>
      <c r="DS25">
        <v>33354.796918672277</v>
      </c>
      <c r="DT25">
        <v>18686.220494308458</v>
      </c>
      <c r="DU25">
        <v>2861.5370280034217</v>
      </c>
      <c r="DV25">
        <v>38892.147800234845</v>
      </c>
      <c r="DW25">
        <v>39428.447025709414</v>
      </c>
      <c r="DX25">
        <v>10141.337169177454</v>
      </c>
      <c r="DY25">
        <v>21932.108859656324</v>
      </c>
      <c r="DZ25">
        <v>25696.682537362798</v>
      </c>
      <c r="EA25">
        <v>11303.44897815757</v>
      </c>
      <c r="EB25">
        <v>7297.9934239380354</v>
      </c>
      <c r="EC25">
        <v>4.175595940419691</v>
      </c>
      <c r="ED25">
        <v>22818.148183975049</v>
      </c>
      <c r="EE25" s="7">
        <v>40949.395432154051</v>
      </c>
      <c r="EF25" s="7">
        <v>0</v>
      </c>
      <c r="EG25" s="7">
        <v>43174.734683491253</v>
      </c>
      <c r="EH25">
        <v>28216.356574514077</v>
      </c>
      <c r="EI25" s="7">
        <v>0</v>
      </c>
      <c r="EJ25">
        <v>447.42333468137537</v>
      </c>
      <c r="EK25">
        <v>31.271793165663254</v>
      </c>
    </row>
    <row r="26" spans="1:141">
      <c r="A26" t="s">
        <v>324</v>
      </c>
      <c r="B26" s="7">
        <v>1414.3874493840444</v>
      </c>
      <c r="C26" s="7">
        <v>0</v>
      </c>
      <c r="E26">
        <v>9706.9175998452483</v>
      </c>
      <c r="G26">
        <v>755.97436221111866</v>
      </c>
      <c r="J26">
        <v>4350.7790262657963</v>
      </c>
      <c r="M26">
        <v>3139.9073281776009</v>
      </c>
      <c r="N26">
        <v>5751.624458178946</v>
      </c>
      <c r="O26" s="7">
        <v>2675.3804939798051</v>
      </c>
      <c r="P26" s="7">
        <v>15.993015413995559</v>
      </c>
      <c r="Q26" s="7">
        <v>0</v>
      </c>
      <c r="R26">
        <v>4635.2189131466539</v>
      </c>
      <c r="S26">
        <v>16513.11484962008</v>
      </c>
      <c r="T26" s="7">
        <v>0</v>
      </c>
      <c r="V26">
        <v>5516.7073286775258</v>
      </c>
      <c r="X26" s="7">
        <v>5918.9468203588058</v>
      </c>
      <c r="Y26" s="7">
        <v>3778.5361342055148</v>
      </c>
      <c r="AC26">
        <v>5072.8283123720394</v>
      </c>
      <c r="AE26">
        <v>3606.8499263879003</v>
      </c>
      <c r="AF26">
        <v>6188.2577603807995</v>
      </c>
      <c r="AG26">
        <v>326.7858011479716</v>
      </c>
      <c r="AJ26">
        <v>697.9296091750183</v>
      </c>
      <c r="AK26" s="7">
        <v>0</v>
      </c>
      <c r="AM26">
        <v>1888.5136338095549</v>
      </c>
      <c r="AO26">
        <v>4040.1311781460317</v>
      </c>
      <c r="AV26">
        <v>989.26661609120538</v>
      </c>
      <c r="AW26">
        <v>1471.1241745302823</v>
      </c>
      <c r="AX26">
        <v>2720.7105512862204</v>
      </c>
      <c r="AY26" s="7">
        <v>878.63897081002449</v>
      </c>
      <c r="AZ26" s="7">
        <v>6840.2621805317012</v>
      </c>
      <c r="BA26">
        <v>2030.1134198265224</v>
      </c>
      <c r="BC26" s="7">
        <v>0</v>
      </c>
      <c r="BD26">
        <v>0</v>
      </c>
      <c r="BE26" s="7">
        <v>0</v>
      </c>
      <c r="BH26" s="7">
        <v>12219.72940618931</v>
      </c>
      <c r="BI26" s="7">
        <v>0</v>
      </c>
      <c r="BJ26" s="17"/>
      <c r="BK26" s="17"/>
      <c r="BL26" s="17"/>
      <c r="BM26" s="17"/>
      <c r="BN26" s="17"/>
      <c r="BO26" s="17">
        <v>13008.870490202309</v>
      </c>
      <c r="BP26" s="17"/>
      <c r="BQ26" s="17"/>
      <c r="BR26" s="17"/>
      <c r="BS26" s="17">
        <v>2305.8257511768602</v>
      </c>
      <c r="BT26" s="17"/>
      <c r="BU26" s="17"/>
      <c r="BV26" s="17">
        <v>3708.0156083872557</v>
      </c>
      <c r="BW26" s="7">
        <v>0</v>
      </c>
      <c r="BX26" s="7">
        <v>42034.235705799932</v>
      </c>
      <c r="BY26" s="7">
        <v>0</v>
      </c>
      <c r="BZ26" s="7">
        <v>0</v>
      </c>
      <c r="CA26" s="7">
        <v>0</v>
      </c>
      <c r="CB26" s="17"/>
      <c r="CC26" s="17"/>
      <c r="CD26" s="17"/>
      <c r="CE26" s="17"/>
      <c r="CF26" s="17">
        <v>4263.2842703662691</v>
      </c>
      <c r="CG26" s="17"/>
      <c r="CH26" s="17"/>
      <c r="CI26" s="17"/>
      <c r="CJ26" s="17"/>
      <c r="CK26" s="17"/>
      <c r="CL26" s="17"/>
      <c r="CM26" s="7">
        <v>0</v>
      </c>
      <c r="CN26" s="7">
        <v>85795.662079977046</v>
      </c>
      <c r="CO26" s="17"/>
      <c r="CP26" s="17">
        <v>35580.921672922239</v>
      </c>
      <c r="CR26" s="17"/>
      <c r="CS26">
        <v>1689.7291670844711</v>
      </c>
      <c r="CV26" s="7">
        <v>725.21759352785023</v>
      </c>
      <c r="CW26" s="7">
        <v>0</v>
      </c>
      <c r="CX26" s="7">
        <v>5317.6167394905633</v>
      </c>
      <c r="CY26" s="7">
        <v>0</v>
      </c>
      <c r="CZ26" s="7">
        <v>0</v>
      </c>
      <c r="DA26">
        <v>731.59616575841608</v>
      </c>
      <c r="DD26" s="7">
        <v>0</v>
      </c>
      <c r="DE26" s="7">
        <v>0</v>
      </c>
      <c r="DF26">
        <v>21992.523462127818</v>
      </c>
      <c r="DG26" s="7">
        <v>0</v>
      </c>
      <c r="DH26" s="7">
        <v>0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R26">
        <v>1571.4540020313034</v>
      </c>
      <c r="DT26">
        <v>4671.5551235771145</v>
      </c>
      <c r="DW26">
        <v>19714.223512854707</v>
      </c>
      <c r="EA26">
        <v>3767.8163260525234</v>
      </c>
      <c r="EB26">
        <v>1459.5986847876072</v>
      </c>
      <c r="EE26" s="7">
        <v>0</v>
      </c>
      <c r="EF26" s="7">
        <v>0</v>
      </c>
      <c r="EG26" s="7">
        <v>0</v>
      </c>
      <c r="EI26" s="7">
        <v>0</v>
      </c>
    </row>
    <row r="27" spans="1:141">
      <c r="A27" t="s">
        <v>323</v>
      </c>
      <c r="B27" s="7">
        <v>0</v>
      </c>
      <c r="C27" s="7">
        <v>0</v>
      </c>
      <c r="O27" s="7">
        <v>0</v>
      </c>
      <c r="P27" s="7">
        <v>0</v>
      </c>
      <c r="Q27" s="7">
        <v>0</v>
      </c>
      <c r="T27" s="7">
        <v>0</v>
      </c>
      <c r="X27" s="7">
        <v>0</v>
      </c>
      <c r="Y27" s="7">
        <v>0</v>
      </c>
      <c r="AK27" s="7">
        <v>0</v>
      </c>
      <c r="AY27" s="7">
        <v>0</v>
      </c>
      <c r="AZ27" s="7">
        <v>0</v>
      </c>
      <c r="BC27" s="7">
        <v>0</v>
      </c>
      <c r="BE27" s="7">
        <v>0</v>
      </c>
      <c r="BH27" s="7">
        <v>0</v>
      </c>
      <c r="BI27" s="7">
        <v>0</v>
      </c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7">
        <v>0</v>
      </c>
      <c r="BX27" s="7">
        <v>0</v>
      </c>
      <c r="BY27" s="7">
        <v>0</v>
      </c>
      <c r="BZ27" s="7">
        <v>22608.971384602239</v>
      </c>
      <c r="CA27" s="7">
        <v>0</v>
      </c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7">
        <v>0</v>
      </c>
      <c r="CN27" s="7">
        <v>0</v>
      </c>
      <c r="CO27" s="17"/>
      <c r="CP27" s="17"/>
      <c r="CR27" s="17"/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D27" s="7">
        <v>0</v>
      </c>
      <c r="DE27" s="7">
        <v>0</v>
      </c>
      <c r="DG27" s="7">
        <v>0</v>
      </c>
      <c r="DH27" s="7">
        <v>0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EE27" s="7">
        <v>0</v>
      </c>
      <c r="EF27" s="7">
        <v>0</v>
      </c>
      <c r="EG27" s="7">
        <v>0</v>
      </c>
      <c r="EI27" s="7">
        <v>0</v>
      </c>
    </row>
    <row r="28" spans="1:141">
      <c r="A28" t="s">
        <v>322</v>
      </c>
      <c r="B28" s="7">
        <v>2121.5811740760701</v>
      </c>
      <c r="C28" s="7">
        <v>0</v>
      </c>
      <c r="O28" s="7">
        <v>2675.3804939798051</v>
      </c>
      <c r="P28" s="7">
        <v>15.993015413995559</v>
      </c>
      <c r="Q28" s="7">
        <v>0</v>
      </c>
      <c r="T28" s="7">
        <v>0</v>
      </c>
      <c r="W28">
        <v>16883.142169377006</v>
      </c>
      <c r="X28" s="7">
        <v>0</v>
      </c>
      <c r="Y28" s="7">
        <v>0</v>
      </c>
      <c r="AC28">
        <v>1014.565662474408</v>
      </c>
      <c r="AK28" s="7">
        <v>1600.964404379007</v>
      </c>
      <c r="AY28" s="7">
        <v>0</v>
      </c>
      <c r="AZ28" s="7">
        <v>0</v>
      </c>
      <c r="BC28" s="7">
        <v>0</v>
      </c>
      <c r="BE28" s="7">
        <v>1019.5908801124085</v>
      </c>
      <c r="BH28" s="7">
        <v>0</v>
      </c>
      <c r="BI28" s="7">
        <v>0</v>
      </c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7">
        <v>0</v>
      </c>
      <c r="CN28" s="7">
        <v>0</v>
      </c>
      <c r="CO28" s="17"/>
      <c r="CP28" s="17"/>
      <c r="CR28" s="17"/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D28" s="7">
        <v>0</v>
      </c>
      <c r="DE28" s="7">
        <v>0</v>
      </c>
      <c r="DG28" s="7">
        <v>0</v>
      </c>
      <c r="DH28" s="7">
        <v>0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EE28" s="7">
        <v>0</v>
      </c>
      <c r="EF28" s="7">
        <v>0</v>
      </c>
      <c r="EG28" s="7">
        <v>0</v>
      </c>
      <c r="EI28" s="7">
        <v>0</v>
      </c>
    </row>
    <row r="29" spans="1:141">
      <c r="A29" t="s">
        <v>321</v>
      </c>
      <c r="B29" s="7">
        <v>1414.3874493840444</v>
      </c>
      <c r="C29" s="7">
        <v>2697.5461980411969</v>
      </c>
      <c r="D29">
        <v>5965.5179416363753</v>
      </c>
      <c r="E29">
        <v>16178.19599974208</v>
      </c>
      <c r="F29">
        <v>24662.907641709364</v>
      </c>
      <c r="H29">
        <v>3813.3493309684641</v>
      </c>
      <c r="I29">
        <v>2135.4773611543924</v>
      </c>
      <c r="J29">
        <v>8701.5580525315927</v>
      </c>
      <c r="K29">
        <v>4804.7758397473517</v>
      </c>
      <c r="M29">
        <v>9419.7219845328054</v>
      </c>
      <c r="N29">
        <v>17254.873374536837</v>
      </c>
      <c r="O29" s="7">
        <v>16052.282963878832</v>
      </c>
      <c r="P29" s="7">
        <v>31.986030827991119</v>
      </c>
      <c r="Q29" s="7">
        <v>6492.7536231884069</v>
      </c>
      <c r="R29">
        <v>6180.2918841955388</v>
      </c>
      <c r="S29">
        <v>16513.11484962008</v>
      </c>
      <c r="T29" s="7">
        <v>13704.058804729946</v>
      </c>
      <c r="U29">
        <v>4806.0533633351015</v>
      </c>
      <c r="V29">
        <v>16550.121986032573</v>
      </c>
      <c r="W29">
        <v>25324.713254065511</v>
      </c>
      <c r="X29" s="7">
        <v>9864.9113672646781</v>
      </c>
      <c r="Y29" s="7">
        <v>0</v>
      </c>
      <c r="Z29">
        <v>39261.573416642997</v>
      </c>
      <c r="AA29">
        <v>8104.2221604925544</v>
      </c>
      <c r="AC29">
        <v>2029.131324948816</v>
      </c>
      <c r="AD29">
        <v>13018.32568208114</v>
      </c>
      <c r="AG29">
        <v>326.7858011479716</v>
      </c>
      <c r="AH29">
        <v>2717.6240321683808</v>
      </c>
      <c r="AI29">
        <v>1442.3511893443053</v>
      </c>
      <c r="AJ29">
        <v>348.96480458750915</v>
      </c>
      <c r="AK29" s="7">
        <v>4802.8932131370202</v>
      </c>
      <c r="AL29">
        <v>5824.8406123805862</v>
      </c>
      <c r="AM29">
        <v>3777.0272676191098</v>
      </c>
      <c r="AO29">
        <v>4040.1311781460317</v>
      </c>
      <c r="AP29">
        <v>3826.118857686</v>
      </c>
      <c r="AQ29">
        <v>11226.195626157674</v>
      </c>
      <c r="AT29">
        <v>13501.365966590547</v>
      </c>
      <c r="AU29">
        <v>3022.691731291985</v>
      </c>
      <c r="AV29">
        <v>1978.5332321824108</v>
      </c>
      <c r="AW29">
        <v>2942.2483490605646</v>
      </c>
      <c r="AX29">
        <v>2720.7105512862204</v>
      </c>
      <c r="AY29" s="7">
        <v>3075.2363978350859</v>
      </c>
      <c r="AZ29" s="7">
        <v>2736.1048722126807</v>
      </c>
      <c r="BA29">
        <v>6090.340259479568</v>
      </c>
      <c r="BB29">
        <v>378.25823398666398</v>
      </c>
      <c r="BC29" s="7">
        <v>2661.1167245183174</v>
      </c>
      <c r="BD29">
        <v>224.94850899973133</v>
      </c>
      <c r="BE29" s="7">
        <v>1019.5908801124085</v>
      </c>
      <c r="BF29">
        <v>71.5210336819259</v>
      </c>
      <c r="BG29">
        <v>209.35690286852721</v>
      </c>
      <c r="BH29" s="7">
        <v>36659.188218567928</v>
      </c>
      <c r="BI29" s="7">
        <v>14515.624021541724</v>
      </c>
      <c r="BJ29" s="17"/>
      <c r="BK29" s="17">
        <v>1463.0492919455514</v>
      </c>
      <c r="BL29" s="17">
        <v>2581.6370773349618</v>
      </c>
      <c r="BM29" s="17"/>
      <c r="BN29" s="17">
        <v>3446.7853776214451</v>
      </c>
      <c r="BO29" s="17">
        <v>52035.481960809237</v>
      </c>
      <c r="BP29" s="17">
        <v>188464.46602720089</v>
      </c>
      <c r="BQ29" s="17">
        <v>9136.1535366436474</v>
      </c>
      <c r="BR29" s="17"/>
      <c r="BS29" s="17">
        <v>9223.3030047074408</v>
      </c>
      <c r="BT29" s="17"/>
      <c r="BU29" s="17">
        <v>10678.670893980188</v>
      </c>
      <c r="BV29" s="17">
        <v>7416.0312167745114</v>
      </c>
      <c r="BW29" s="7">
        <v>41579.462882394546</v>
      </c>
      <c r="BX29" s="7">
        <v>0</v>
      </c>
      <c r="BY29" s="7">
        <v>35250.124583611774</v>
      </c>
      <c r="BZ29" s="7">
        <v>22608.971384602239</v>
      </c>
      <c r="CA29" s="7">
        <v>57327.027490385728</v>
      </c>
      <c r="CB29" s="17">
        <v>22554.268634410611</v>
      </c>
      <c r="CC29" s="17">
        <v>11233.793734813313</v>
      </c>
      <c r="CD29" s="17"/>
      <c r="CE29" s="17">
        <v>12497.110514495844</v>
      </c>
      <c r="CF29" s="17">
        <v>8526.5685407325382</v>
      </c>
      <c r="CG29" s="17">
        <v>137127.03778442132</v>
      </c>
      <c r="CH29" s="17">
        <v>94891.010071177923</v>
      </c>
      <c r="CI29" s="17">
        <v>19052.650756057566</v>
      </c>
      <c r="CJ29" s="17">
        <v>53542.923786687024</v>
      </c>
      <c r="CK29" s="17">
        <v>27474.514579712915</v>
      </c>
      <c r="CL29" s="17">
        <v>68063.153033114344</v>
      </c>
      <c r="CM29" s="7">
        <v>66309.705378266299</v>
      </c>
      <c r="CN29" s="7">
        <v>128693.49311996555</v>
      </c>
      <c r="CO29" s="17"/>
      <c r="CP29" s="17">
        <v>35580.921672922239</v>
      </c>
      <c r="CQ29">
        <v>91878.922121616153</v>
      </c>
      <c r="CR29" s="17"/>
      <c r="CT29">
        <v>16776.150684817512</v>
      </c>
      <c r="CV29" s="7">
        <v>3626.0879676392519</v>
      </c>
      <c r="CW29" s="7">
        <v>7106.2087648771876</v>
      </c>
      <c r="CX29" s="7">
        <v>26588.083697452814</v>
      </c>
      <c r="CY29" s="7">
        <v>39.733543006536259</v>
      </c>
      <c r="CZ29" s="7">
        <v>0</v>
      </c>
      <c r="DA29">
        <v>731.59616575841608</v>
      </c>
      <c r="DB29">
        <v>8570.5780085004371</v>
      </c>
      <c r="DC29">
        <v>1601.1100622135277</v>
      </c>
      <c r="DD29" s="7">
        <v>27439.300405273447</v>
      </c>
      <c r="DE29" s="7">
        <v>0</v>
      </c>
      <c r="DF29">
        <v>21992.523462127818</v>
      </c>
      <c r="DG29" s="7">
        <v>38242.061663519722</v>
      </c>
      <c r="DH29" s="7">
        <v>0</v>
      </c>
      <c r="DI29">
        <v>24294.015581148909</v>
      </c>
      <c r="DK29" s="7">
        <v>5793.8147211471342</v>
      </c>
      <c r="DL29" s="7">
        <v>0</v>
      </c>
      <c r="DM29" s="7">
        <v>0</v>
      </c>
      <c r="DN29" s="7">
        <v>13066.815360133754</v>
      </c>
      <c r="DO29" s="7">
        <v>36578.936067294919</v>
      </c>
      <c r="DP29" s="7">
        <v>0</v>
      </c>
      <c r="DR29">
        <v>3142.9080040626068</v>
      </c>
      <c r="DT29">
        <v>9343.110247154229</v>
      </c>
      <c r="DV29">
        <v>12964.049266744949</v>
      </c>
      <c r="DW29">
        <v>59142.670538564118</v>
      </c>
      <c r="DY29">
        <v>14621.405906437549</v>
      </c>
      <c r="DZ29">
        <v>10278.673014945118</v>
      </c>
      <c r="EB29" s="17">
        <v>5838.3947391504289</v>
      </c>
      <c r="ED29">
        <v>4563.6296367950099</v>
      </c>
      <c r="EE29" s="7">
        <v>0</v>
      </c>
      <c r="EF29" s="7">
        <v>38539.837068361754</v>
      </c>
      <c r="EG29" s="7">
        <v>43174.734683491253</v>
      </c>
      <c r="EI29" s="7">
        <v>0</v>
      </c>
      <c r="EK29">
        <v>31.271793165663254</v>
      </c>
    </row>
    <row r="30" spans="1:141">
      <c r="A30" t="s">
        <v>320</v>
      </c>
      <c r="B30" s="7">
        <v>707.19372469202222</v>
      </c>
      <c r="C30" s="7">
        <v>2697.5461980411969</v>
      </c>
      <c r="D30">
        <v>1491.3794854090938</v>
      </c>
      <c r="E30">
        <v>16178.19599974208</v>
      </c>
      <c r="F30">
        <v>36994.36146256404</v>
      </c>
      <c r="I30">
        <v>4270.9547223087848</v>
      </c>
      <c r="J30">
        <v>4350.7790262657963</v>
      </c>
      <c r="K30">
        <v>4804.7758397473517</v>
      </c>
      <c r="L30">
        <v>19687.594717330165</v>
      </c>
      <c r="M30">
        <v>6279.8146563552018</v>
      </c>
      <c r="N30">
        <v>23006.497832715784</v>
      </c>
      <c r="O30" s="7">
        <v>0</v>
      </c>
      <c r="P30" s="7">
        <v>15.993015413995559</v>
      </c>
      <c r="Q30" s="7">
        <v>2164.2512077294687</v>
      </c>
      <c r="R30">
        <v>1545.0729710488847</v>
      </c>
      <c r="T30" s="7">
        <v>5481.6235218919774</v>
      </c>
      <c r="U30">
        <v>9612.106726670203</v>
      </c>
      <c r="V30">
        <v>27583.536643387626</v>
      </c>
      <c r="W30">
        <v>59090.99759281952</v>
      </c>
      <c r="X30" s="7">
        <v>13810.875914170549</v>
      </c>
      <c r="Y30" s="7">
        <v>5038.0481789406876</v>
      </c>
      <c r="Z30">
        <v>26174.382277762001</v>
      </c>
      <c r="AA30">
        <v>10805.629547323406</v>
      </c>
      <c r="AB30">
        <v>532.53794942717946</v>
      </c>
      <c r="AC30">
        <v>1014.565662474408</v>
      </c>
      <c r="AD30">
        <v>34715.535152216376</v>
      </c>
      <c r="AE30">
        <v>2705.1374447909252</v>
      </c>
      <c r="AF30">
        <v>18564.773281142396</v>
      </c>
      <c r="AG30">
        <v>326.7858011479716</v>
      </c>
      <c r="AK30" s="7">
        <v>3201.9288087580139</v>
      </c>
      <c r="AL30">
        <v>2912.4203061902931</v>
      </c>
      <c r="AM30">
        <v>7554.0545352382196</v>
      </c>
      <c r="AN30">
        <v>908.99301535961479</v>
      </c>
      <c r="AO30">
        <v>8080.2623562920635</v>
      </c>
      <c r="AQ30">
        <v>2806.5489065394186</v>
      </c>
      <c r="AS30">
        <v>3604.4702734261955</v>
      </c>
      <c r="AU30">
        <v>3022.691731291985</v>
      </c>
      <c r="AV30">
        <v>989.26661609120538</v>
      </c>
      <c r="AW30">
        <v>1471.1241745302823</v>
      </c>
      <c r="AX30">
        <v>8162.1316538586598</v>
      </c>
      <c r="AY30" s="7">
        <v>4832.5143394551351</v>
      </c>
      <c r="AZ30" s="7">
        <v>6840.2621805317012</v>
      </c>
      <c r="BA30">
        <v>6090.340259479568</v>
      </c>
      <c r="BB30">
        <v>756.51646797332796</v>
      </c>
      <c r="BC30" s="7">
        <v>1330.5583622591587</v>
      </c>
      <c r="BD30">
        <v>224.94850899973133</v>
      </c>
      <c r="BE30" s="7">
        <v>0</v>
      </c>
      <c r="BH30" s="7">
        <v>0</v>
      </c>
      <c r="BI30" s="7">
        <v>0</v>
      </c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7">
        <v>0</v>
      </c>
      <c r="BX30" s="7">
        <v>0</v>
      </c>
      <c r="BY30" s="7">
        <v>35250.124583611774</v>
      </c>
      <c r="BZ30" s="7">
        <v>0</v>
      </c>
      <c r="CA30" s="7">
        <v>0</v>
      </c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7">
        <v>0</v>
      </c>
      <c r="CN30" s="7">
        <v>0</v>
      </c>
      <c r="CO30" s="17"/>
      <c r="CP30" s="17"/>
      <c r="CR30" s="17"/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D30" s="7">
        <v>0</v>
      </c>
      <c r="DE30" s="7">
        <v>0</v>
      </c>
      <c r="DG30" s="7">
        <v>0</v>
      </c>
      <c r="DH30" s="7">
        <v>0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EE30" s="7">
        <v>0</v>
      </c>
      <c r="EF30" s="7">
        <v>0</v>
      </c>
      <c r="EG30" s="7">
        <v>0</v>
      </c>
      <c r="EI30" s="7">
        <v>0</v>
      </c>
    </row>
    <row r="31" spans="1:141">
      <c r="A31" t="s">
        <v>319</v>
      </c>
      <c r="B31" s="7">
        <v>3535.9686234601118</v>
      </c>
      <c r="C31" s="7">
        <v>1348.7730990205985</v>
      </c>
      <c r="O31" s="7">
        <v>0</v>
      </c>
      <c r="P31" s="7">
        <v>15.993015413995559</v>
      </c>
      <c r="Q31" s="7">
        <v>2164.2512077294687</v>
      </c>
      <c r="R31">
        <v>1545.0729710488847</v>
      </c>
      <c r="S31">
        <v>3302.6229699240162</v>
      </c>
      <c r="T31" s="7">
        <v>5481.6235218919774</v>
      </c>
      <c r="U31">
        <v>9612.106726670203</v>
      </c>
      <c r="X31" s="7">
        <v>0</v>
      </c>
      <c r="Y31" s="7">
        <v>0</v>
      </c>
      <c r="Z31">
        <v>26174.382277762001</v>
      </c>
      <c r="AK31" s="7">
        <v>0</v>
      </c>
      <c r="AL31">
        <v>8737.2609185708807</v>
      </c>
      <c r="AM31">
        <v>1888.5136338095549</v>
      </c>
      <c r="AX31">
        <v>5441.4211025724408</v>
      </c>
      <c r="AY31" s="7">
        <v>439.31948540501224</v>
      </c>
      <c r="AZ31" s="7">
        <v>1368.0524361063403</v>
      </c>
      <c r="BA31">
        <v>2030.1134198265224</v>
      </c>
      <c r="BC31" s="7">
        <v>1330.5583622591587</v>
      </c>
      <c r="BD31">
        <v>0</v>
      </c>
      <c r="BE31" s="7">
        <v>0</v>
      </c>
      <c r="BH31" s="7">
        <v>0</v>
      </c>
      <c r="BI31" s="7">
        <v>0</v>
      </c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7">
        <v>0</v>
      </c>
      <c r="BX31" s="7">
        <v>3656978.5064045936</v>
      </c>
      <c r="BY31" s="7">
        <v>0</v>
      </c>
      <c r="BZ31" s="7">
        <v>0</v>
      </c>
      <c r="CA31" s="7">
        <v>0</v>
      </c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7">
        <v>0</v>
      </c>
      <c r="CN31" s="7">
        <v>0</v>
      </c>
      <c r="CO31" s="17"/>
      <c r="CP31" s="17"/>
      <c r="CR31" s="17"/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D31" s="7">
        <v>0</v>
      </c>
      <c r="DE31" s="7">
        <v>0</v>
      </c>
      <c r="DG31" s="7">
        <v>0</v>
      </c>
      <c r="DH31" s="7">
        <v>0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EE31" s="7">
        <v>0</v>
      </c>
      <c r="EF31" s="7">
        <v>0</v>
      </c>
      <c r="EG31" s="7">
        <v>0</v>
      </c>
      <c r="EI31" s="7">
        <v>0</v>
      </c>
    </row>
    <row r="32" spans="1:141">
      <c r="A32" t="s">
        <v>318</v>
      </c>
      <c r="B32" s="7">
        <v>14851.068218532466</v>
      </c>
      <c r="C32" s="7">
        <v>64741.108752988723</v>
      </c>
      <c r="D32">
        <v>85008.63066831835</v>
      </c>
      <c r="E32">
        <v>129425.56799793664</v>
      </c>
      <c r="F32">
        <v>172640.35349196554</v>
      </c>
      <c r="G32">
        <v>70305.615685634039</v>
      </c>
      <c r="H32">
        <v>93427.058608727399</v>
      </c>
      <c r="I32">
        <v>108909.34541887401</v>
      </c>
      <c r="J32">
        <v>104418.6966303791</v>
      </c>
      <c r="K32">
        <v>76876.413435957627</v>
      </c>
      <c r="L32">
        <v>748128.59925854614</v>
      </c>
      <c r="M32">
        <v>197814.16167518887</v>
      </c>
      <c r="N32">
        <v>264574.72507623152</v>
      </c>
      <c r="O32" s="7">
        <v>64209.131855515327</v>
      </c>
      <c r="P32" s="7">
        <v>335.85332369390676</v>
      </c>
      <c r="Q32" s="7">
        <v>77913.043478260894</v>
      </c>
      <c r="R32">
        <v>84979.013407688675</v>
      </c>
      <c r="S32">
        <v>161828.52552627682</v>
      </c>
      <c r="T32" s="7">
        <v>68520.294023649738</v>
      </c>
      <c r="U32">
        <v>182630.02780673388</v>
      </c>
      <c r="V32">
        <v>303418.90307726391</v>
      </c>
      <c r="W32">
        <v>472727.98074255616</v>
      </c>
      <c r="X32" s="7">
        <v>78919.290938117425</v>
      </c>
      <c r="Y32" s="7">
        <v>40304.385431525501</v>
      </c>
      <c r="Z32">
        <v>523487.64555523999</v>
      </c>
      <c r="AA32">
        <v>151278.81366252765</v>
      </c>
      <c r="AB32">
        <v>14911.062583961022</v>
      </c>
      <c r="AC32">
        <v>41597.192161450716</v>
      </c>
      <c r="AD32">
        <v>82449.39598651389</v>
      </c>
      <c r="AE32">
        <v>69431.86108296708</v>
      </c>
      <c r="AF32">
        <v>235153.7948944704</v>
      </c>
      <c r="AG32">
        <v>16012.504256250611</v>
      </c>
      <c r="AH32">
        <v>81528.720965051412</v>
      </c>
      <c r="AI32">
        <v>20914.092245492426</v>
      </c>
      <c r="AJ32">
        <v>19890.993861488019</v>
      </c>
      <c r="AK32" s="7">
        <v>73644.362601434317</v>
      </c>
      <c r="AL32">
        <v>154358.27622808557</v>
      </c>
      <c r="AM32">
        <v>92537.168056668175</v>
      </c>
      <c r="AN32">
        <v>64538.504090532639</v>
      </c>
      <c r="AO32">
        <v>105043.41063179684</v>
      </c>
      <c r="AP32">
        <v>179827.58631124199</v>
      </c>
      <c r="AQ32">
        <v>103842.3095419585</v>
      </c>
      <c r="AR32">
        <v>47291.650275926411</v>
      </c>
      <c r="AS32">
        <v>39649.17300768815</v>
      </c>
      <c r="AT32">
        <v>648065.56639634643</v>
      </c>
      <c r="AU32">
        <v>96726.135401343519</v>
      </c>
      <c r="AV32">
        <v>27699.465250553749</v>
      </c>
      <c r="AW32">
        <v>42662.601061378176</v>
      </c>
      <c r="AX32">
        <v>74819.540160371049</v>
      </c>
      <c r="AY32" s="7">
        <v>7029.1117664801959</v>
      </c>
      <c r="AZ32" s="7">
        <v>47881.835263721921</v>
      </c>
      <c r="BA32">
        <v>77144.309953407865</v>
      </c>
      <c r="BB32">
        <v>25343.301677106487</v>
      </c>
      <c r="BC32" s="7">
        <v>24837.089428837633</v>
      </c>
      <c r="BD32">
        <v>11247.425449986566</v>
      </c>
      <c r="BE32" s="7">
        <v>40783.635204496335</v>
      </c>
      <c r="BF32">
        <v>178.80258420481476</v>
      </c>
      <c r="BG32">
        <v>12980.127977848688</v>
      </c>
      <c r="BH32" s="7">
        <v>696524.57615279057</v>
      </c>
      <c r="BI32" s="7">
        <v>841906.19324941991</v>
      </c>
      <c r="BJ32" s="17">
        <v>1278951.0684827133</v>
      </c>
      <c r="BK32" s="17">
        <v>46817.577342257646</v>
      </c>
      <c r="BL32" s="17">
        <v>44748.376007139341</v>
      </c>
      <c r="BM32" s="17">
        <v>677885.25206890679</v>
      </c>
      <c r="BN32" s="17">
        <v>303317.11323068716</v>
      </c>
      <c r="BO32" s="17">
        <v>1378940.2719614448</v>
      </c>
      <c r="BP32" s="17">
        <v>3354667.4952841755</v>
      </c>
      <c r="BQ32" s="17">
        <v>703483.8223215607</v>
      </c>
      <c r="BR32" s="17">
        <v>317785.94610714738</v>
      </c>
      <c r="BS32" s="17">
        <v>249029.18112710092</v>
      </c>
      <c r="BT32" s="17">
        <v>1093004.8329223883</v>
      </c>
      <c r="BU32" s="17">
        <v>352396.13950134616</v>
      </c>
      <c r="BV32" s="17">
        <v>326305.37353807851</v>
      </c>
      <c r="BW32" s="7">
        <v>2203711.5327669107</v>
      </c>
      <c r="BX32" s="7">
        <v>42034.235705799932</v>
      </c>
      <c r="BY32" s="7">
        <v>2079757.3504330949</v>
      </c>
      <c r="BZ32" s="7">
        <v>1356538.283076134</v>
      </c>
      <c r="CA32" s="7">
        <v>1031886.4948269431</v>
      </c>
      <c r="CB32" s="17">
        <v>857062.20810760313</v>
      </c>
      <c r="CC32" s="17">
        <v>685261.41782361211</v>
      </c>
      <c r="CD32" s="17">
        <v>1125393.8489365603</v>
      </c>
      <c r="CE32" s="17">
        <v>624855.52572479215</v>
      </c>
      <c r="CF32" s="17">
        <v>302693.18319600512</v>
      </c>
      <c r="CG32" s="17">
        <v>1782651.4911974773</v>
      </c>
      <c r="CH32" s="17">
        <v>3352815.6891816198</v>
      </c>
      <c r="CI32" s="17">
        <v>1638527.9650209507</v>
      </c>
      <c r="CJ32" s="17">
        <v>6264522.0830423851</v>
      </c>
      <c r="CK32" s="17">
        <v>1813317.9622610528</v>
      </c>
      <c r="CL32" s="17">
        <v>1735610.4023444159</v>
      </c>
      <c r="CM32" s="7">
        <v>3713343.5011829128</v>
      </c>
      <c r="CN32" s="7">
        <v>2144891.5519994283</v>
      </c>
      <c r="CO32" s="17">
        <v>43505.409290862299</v>
      </c>
      <c r="CP32" s="17">
        <v>3131121.1072171573</v>
      </c>
      <c r="CQ32" s="17">
        <v>2419478.2825358915</v>
      </c>
      <c r="CR32" s="17">
        <v>145013.36188806876</v>
      </c>
      <c r="CS32">
        <v>76037.812518801205</v>
      </c>
      <c r="CT32">
        <v>1392420.5068398537</v>
      </c>
      <c r="CV32" s="7">
        <v>46413.925985782415</v>
      </c>
      <c r="CW32" s="7">
        <v>115475.89242925429</v>
      </c>
      <c r="CX32" s="7">
        <v>122305.18500828296</v>
      </c>
      <c r="CY32" s="7">
        <v>1013.2053466666744</v>
      </c>
      <c r="CZ32" s="7">
        <v>78451.653622070924</v>
      </c>
      <c r="DA32">
        <v>58527.693260673288</v>
      </c>
      <c r="DB32">
        <v>186410.07168488455</v>
      </c>
      <c r="DC32">
        <v>87260.498390637251</v>
      </c>
      <c r="DD32" s="7">
        <v>740861.11094238458</v>
      </c>
      <c r="DE32" s="7">
        <v>803832.70785864268</v>
      </c>
      <c r="DF32">
        <v>1429514.025038308</v>
      </c>
      <c r="DG32" s="7">
        <v>2676944.3164463807</v>
      </c>
      <c r="DH32" s="7">
        <v>3219114.9878137605</v>
      </c>
      <c r="DI32">
        <v>850290.54534021183</v>
      </c>
      <c r="DJ32">
        <v>1154669.6315443194</v>
      </c>
      <c r="DK32" s="7">
        <v>272309.29189391539</v>
      </c>
      <c r="DL32" s="7">
        <v>433989.70457451843</v>
      </c>
      <c r="DM32" s="7">
        <v>531988.91640714766</v>
      </c>
      <c r="DN32" s="7">
        <v>692541.21408708906</v>
      </c>
      <c r="DO32" s="7">
        <v>2158157.2279703999</v>
      </c>
      <c r="DP32" s="7">
        <v>1132581.4851538893</v>
      </c>
      <c r="DQ32">
        <v>1659990.9697603488</v>
      </c>
      <c r="DR32" s="17">
        <v>146145.2221889112</v>
      </c>
      <c r="DS32">
        <v>833869.92296680703</v>
      </c>
      <c r="DT32">
        <v>649346.16217721882</v>
      </c>
      <c r="DU32">
        <v>349107.51741641748</v>
      </c>
      <c r="DV32">
        <v>1776074.7495440578</v>
      </c>
      <c r="DW32">
        <v>2602277.5036968216</v>
      </c>
      <c r="DX32">
        <v>517208.19562805013</v>
      </c>
      <c r="DY32">
        <v>1001566.3045909721</v>
      </c>
      <c r="DZ32">
        <v>513933.65074725589</v>
      </c>
      <c r="EA32">
        <v>421995.42851788271</v>
      </c>
      <c r="EB32">
        <v>126985.08557652183</v>
      </c>
      <c r="EC32">
        <v>179.55062543804675</v>
      </c>
      <c r="ED32">
        <v>460926.59331629594</v>
      </c>
      <c r="EE32" s="7">
        <v>2211267.3533363184</v>
      </c>
      <c r="EF32" s="7">
        <v>2235310.5499649816</v>
      </c>
      <c r="EG32" s="7">
        <v>2417785.1422755104</v>
      </c>
      <c r="EH32">
        <v>902923.41038445046</v>
      </c>
      <c r="EI32" s="7">
        <v>955424.12526424928</v>
      </c>
      <c r="EJ32">
        <v>25503.130076838392</v>
      </c>
      <c r="EK32">
        <v>93.815379496989735</v>
      </c>
    </row>
    <row r="33" spans="1:141">
      <c r="A33" t="s">
        <v>317</v>
      </c>
      <c r="B33" s="7">
        <v>0</v>
      </c>
      <c r="C33" s="7">
        <v>0</v>
      </c>
      <c r="E33">
        <v>3235.6391999484158</v>
      </c>
      <c r="G33">
        <v>755.97436221111866</v>
      </c>
      <c r="H33">
        <v>1906.674665484232</v>
      </c>
      <c r="L33">
        <v>19687.594717330165</v>
      </c>
      <c r="N33">
        <v>11503.248916357892</v>
      </c>
      <c r="O33" s="7">
        <v>2675.3804939798051</v>
      </c>
      <c r="P33" s="7">
        <v>0</v>
      </c>
      <c r="Q33" s="7">
        <v>0</v>
      </c>
      <c r="R33">
        <v>3090.1459420977694</v>
      </c>
      <c r="S33">
        <v>3302.6229699240162</v>
      </c>
      <c r="T33" s="7">
        <v>0</v>
      </c>
      <c r="U33">
        <v>4806.0533633351015</v>
      </c>
      <c r="W33">
        <v>8441.5710846885031</v>
      </c>
      <c r="X33" s="7">
        <v>0</v>
      </c>
      <c r="Y33" s="7">
        <v>1259.5120447351719</v>
      </c>
      <c r="Z33">
        <v>26174.382277762001</v>
      </c>
      <c r="AG33">
        <v>326.7858011479716</v>
      </c>
      <c r="AI33">
        <v>360.58779733607633</v>
      </c>
      <c r="AK33" s="7">
        <v>0</v>
      </c>
      <c r="AO33">
        <v>20200.655890730162</v>
      </c>
      <c r="AR33">
        <v>2627.3139042181342</v>
      </c>
      <c r="AT33">
        <v>13501.365966590547</v>
      </c>
      <c r="AU33">
        <v>12090.76692516794</v>
      </c>
      <c r="AV33">
        <v>2967.7998482736161</v>
      </c>
      <c r="AW33">
        <v>4413.372523590846</v>
      </c>
      <c r="AY33" s="7">
        <v>0</v>
      </c>
      <c r="AZ33" s="7">
        <v>0</v>
      </c>
      <c r="BB33">
        <v>2647.8076379066479</v>
      </c>
      <c r="BC33" s="7">
        <v>0</v>
      </c>
      <c r="BE33" s="7">
        <v>0</v>
      </c>
      <c r="BG33">
        <v>628.07070860558167</v>
      </c>
      <c r="BH33" s="7">
        <v>48878.91762475724</v>
      </c>
      <c r="BI33" s="7">
        <v>43546.872064625168</v>
      </c>
      <c r="BJ33" s="17">
        <v>38177.64383530488</v>
      </c>
      <c r="BK33" s="17"/>
      <c r="BL33" s="17"/>
      <c r="BM33" s="17">
        <v>27858.298030229042</v>
      </c>
      <c r="BN33" s="17">
        <v>13787.141510485781</v>
      </c>
      <c r="BO33" s="17">
        <v>65044.352451011546</v>
      </c>
      <c r="BP33" s="17">
        <v>226157.35923264103</v>
      </c>
      <c r="BQ33" s="17">
        <v>18272.307073287295</v>
      </c>
      <c r="BR33" s="17"/>
      <c r="BS33" s="17">
        <v>4611.6515023537204</v>
      </c>
      <c r="BT33" s="17">
        <v>49682.037860108569</v>
      </c>
      <c r="BU33" s="17">
        <v>10678.670893980188</v>
      </c>
      <c r="BV33" s="17">
        <v>3708.0156083872557</v>
      </c>
      <c r="BW33" s="7">
        <v>291056.24017676176</v>
      </c>
      <c r="BX33" s="7">
        <v>0</v>
      </c>
      <c r="BY33" s="7">
        <v>35250.124583611774</v>
      </c>
      <c r="BZ33" s="7">
        <v>22608.971384602239</v>
      </c>
      <c r="CA33" s="7">
        <v>0</v>
      </c>
      <c r="CB33" s="17">
        <v>33831.402951615921</v>
      </c>
      <c r="CC33" s="17">
        <v>33701.381204439938</v>
      </c>
      <c r="CD33" s="17">
        <v>110694.47694457968</v>
      </c>
      <c r="CE33" s="17">
        <v>37491.331543487533</v>
      </c>
      <c r="CF33" s="17">
        <v>12789.85281109881</v>
      </c>
      <c r="CG33" s="17">
        <v>137127.03778442132</v>
      </c>
      <c r="CH33" s="17">
        <v>31630.33669039264</v>
      </c>
      <c r="CI33" s="17">
        <v>76210.603024230266</v>
      </c>
      <c r="CJ33" s="17">
        <v>588972.16165355744</v>
      </c>
      <c r="CK33" s="17">
        <v>164847.08747827751</v>
      </c>
      <c r="CL33" s="17"/>
      <c r="CM33" s="7">
        <v>331548.52689133154</v>
      </c>
      <c r="CN33" s="7">
        <v>171591.32415995409</v>
      </c>
      <c r="CO33" s="17">
        <v>5553.8820371313577</v>
      </c>
      <c r="CP33" s="17">
        <v>213485.53003753343</v>
      </c>
      <c r="CQ33">
        <v>306263.0737387205</v>
      </c>
      <c r="CR33" s="17">
        <v>7565.9145332905427</v>
      </c>
      <c r="CS33">
        <v>3379.4583341689422</v>
      </c>
      <c r="CT33">
        <v>50328.452054452544</v>
      </c>
      <c r="CV33" s="7">
        <v>0</v>
      </c>
      <c r="CW33" s="7">
        <v>7106.2087648771876</v>
      </c>
      <c r="CX33" s="7">
        <v>21270.466957962253</v>
      </c>
      <c r="CY33" s="7">
        <v>39.733543006536259</v>
      </c>
      <c r="CZ33" s="7">
        <v>6448.0811196222667</v>
      </c>
      <c r="DA33">
        <v>5121.1731603089129</v>
      </c>
      <c r="DB33">
        <v>6427.9335063753279</v>
      </c>
      <c r="DC33">
        <v>1601.1100622135277</v>
      </c>
      <c r="DD33" s="7">
        <v>54878.600810546988</v>
      </c>
      <c r="DE33" s="7">
        <v>49466.628175916478</v>
      </c>
      <c r="DF33">
        <v>175940.18769702254</v>
      </c>
      <c r="DG33" s="7">
        <v>191210.30831759862</v>
      </c>
      <c r="DH33" s="7">
        <v>37001.321699008731</v>
      </c>
      <c r="DI33">
        <v>72882.046743446728</v>
      </c>
      <c r="DJ33">
        <v>144333.70394303993</v>
      </c>
      <c r="DK33" s="7">
        <v>5793.8147211471342</v>
      </c>
      <c r="DL33" s="7">
        <v>62814.299346311884</v>
      </c>
      <c r="DM33" s="7">
        <v>42902.331968318365</v>
      </c>
      <c r="DN33" s="7">
        <v>26133.630720267509</v>
      </c>
      <c r="DO33" s="7">
        <v>256052.55247106441</v>
      </c>
      <c r="DP33" s="7">
        <v>77221.464896856094</v>
      </c>
      <c r="DQ33">
        <v>60144.60035363584</v>
      </c>
      <c r="DR33">
        <v>4714.3620060939102</v>
      </c>
      <c r="DT33">
        <v>23357.775617885567</v>
      </c>
      <c r="DV33">
        <v>25928.098533489898</v>
      </c>
      <c r="DW33">
        <v>19714.223512854707</v>
      </c>
      <c r="DX33">
        <v>20282.674338354907</v>
      </c>
      <c r="DY33">
        <v>14621.405906437549</v>
      </c>
      <c r="DZ33">
        <v>35975.355552307912</v>
      </c>
      <c r="EA33">
        <v>3767.8163260525234</v>
      </c>
      <c r="EB33">
        <v>13136.388163088464</v>
      </c>
      <c r="EC33">
        <v>16.702383761678764</v>
      </c>
      <c r="ED33">
        <v>4563.6296367950099</v>
      </c>
      <c r="EE33" s="7">
        <v>614240.93148231076</v>
      </c>
      <c r="EF33" s="7">
        <v>385398.37068361748</v>
      </c>
      <c r="EG33" s="7">
        <v>215873.67341745627</v>
      </c>
      <c r="EH33">
        <v>9405.4521915046898</v>
      </c>
      <c r="EI33" s="7">
        <v>28520.123142216395</v>
      </c>
      <c r="EJ33">
        <v>223.71166734068768</v>
      </c>
    </row>
    <row r="34" spans="1:141">
      <c r="A34" s="17" t="s">
        <v>316</v>
      </c>
      <c r="B34" s="18">
        <v>2121.5811740760664</v>
      </c>
      <c r="C34" s="18">
        <v>0</v>
      </c>
      <c r="O34" s="18">
        <v>0</v>
      </c>
      <c r="P34" s="18">
        <v>0</v>
      </c>
      <c r="Q34" s="18">
        <v>2164.2512077294687</v>
      </c>
      <c r="T34" s="18">
        <v>0</v>
      </c>
      <c r="X34" s="18">
        <v>0</v>
      </c>
      <c r="Y34" s="18">
        <v>0</v>
      </c>
      <c r="Z34" s="17"/>
      <c r="AA34" s="17"/>
      <c r="AK34" s="18">
        <v>0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Y34" s="18">
        <v>0</v>
      </c>
      <c r="AZ34" s="18">
        <v>0</v>
      </c>
      <c r="BC34" s="18">
        <v>0</v>
      </c>
      <c r="BE34" s="18">
        <v>0</v>
      </c>
      <c r="BH34" s="18">
        <v>0</v>
      </c>
      <c r="BI34" s="18">
        <v>0</v>
      </c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8">
        <v>0</v>
      </c>
      <c r="BX34" s="18">
        <v>0</v>
      </c>
      <c r="BY34" s="18">
        <v>0</v>
      </c>
      <c r="BZ34" s="18">
        <v>0</v>
      </c>
      <c r="CA34" s="18">
        <v>0</v>
      </c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8">
        <v>0</v>
      </c>
      <c r="CN34" s="18">
        <v>0</v>
      </c>
      <c r="CO34" s="17"/>
      <c r="CP34" s="17"/>
      <c r="CQ34" s="17"/>
      <c r="CR34" s="17"/>
      <c r="CS34" s="17"/>
      <c r="CT34" s="17"/>
      <c r="CV34" s="18">
        <v>0</v>
      </c>
      <c r="CW34" s="18">
        <v>0</v>
      </c>
      <c r="CX34" s="18">
        <v>0</v>
      </c>
      <c r="CY34" s="18">
        <v>0</v>
      </c>
      <c r="CZ34" s="18">
        <v>0</v>
      </c>
      <c r="DD34" s="18">
        <v>0</v>
      </c>
      <c r="DE34" s="18">
        <v>0</v>
      </c>
      <c r="DG34" s="18">
        <v>0</v>
      </c>
      <c r="DH34" s="18">
        <v>0</v>
      </c>
      <c r="DK34" s="18">
        <v>0</v>
      </c>
      <c r="DL34" s="18">
        <v>0</v>
      </c>
      <c r="DM34" s="18">
        <v>0</v>
      </c>
      <c r="DN34" s="18">
        <v>26133.630720267509</v>
      </c>
      <c r="DO34" s="18">
        <v>0</v>
      </c>
      <c r="DP34" s="18">
        <v>0</v>
      </c>
      <c r="EE34" s="18">
        <v>0</v>
      </c>
      <c r="EF34" s="18">
        <v>0</v>
      </c>
      <c r="EG34" s="18">
        <v>0</v>
      </c>
      <c r="EI34" s="18">
        <v>0</v>
      </c>
    </row>
    <row r="35" spans="1:141">
      <c r="A35" s="28" t="s">
        <v>315</v>
      </c>
      <c r="B35" s="29">
        <v>2121.5811740760664</v>
      </c>
      <c r="C35" s="29">
        <v>1348.7730990205985</v>
      </c>
      <c r="F35">
        <v>4110.4846069515606</v>
      </c>
      <c r="H35">
        <v>5720.0239964526963</v>
      </c>
      <c r="I35">
        <v>4270.9547223087848</v>
      </c>
      <c r="K35">
        <v>9609.5516794947034</v>
      </c>
      <c r="L35">
        <v>137813.16302131113</v>
      </c>
      <c r="O35" s="29">
        <v>0</v>
      </c>
      <c r="P35" s="29">
        <v>31.986030827991119</v>
      </c>
      <c r="Q35" s="29">
        <v>2164.2512077294687</v>
      </c>
      <c r="T35" s="29">
        <v>0</v>
      </c>
      <c r="V35">
        <v>11033.414657355052</v>
      </c>
      <c r="X35" s="29">
        <v>3945.9645469058705</v>
      </c>
      <c r="Y35" s="29">
        <v>0</v>
      </c>
      <c r="Z35" s="28">
        <v>13087.191138881</v>
      </c>
      <c r="AA35" s="28">
        <v>2701.4073868308515</v>
      </c>
      <c r="AB35">
        <v>1065.0758988543589</v>
      </c>
      <c r="AC35">
        <v>1014.565662474408</v>
      </c>
      <c r="AG35">
        <v>980.3574034439149</v>
      </c>
      <c r="AI35">
        <v>721.17559467215267</v>
      </c>
      <c r="AK35" s="29">
        <v>4802.8932131370202</v>
      </c>
      <c r="AL35">
        <v>14562.101530951468</v>
      </c>
      <c r="AM35" s="28">
        <v>1888.5136338095549</v>
      </c>
      <c r="AN35" s="28">
        <v>908.99301535961479</v>
      </c>
      <c r="AO35" s="28">
        <v>12120.393534438097</v>
      </c>
      <c r="AP35" s="28">
        <v>3826.118857686</v>
      </c>
      <c r="AQ35" s="28">
        <v>14032.744532697094</v>
      </c>
      <c r="AR35" s="28">
        <v>15763.883425308803</v>
      </c>
      <c r="AS35" s="28"/>
      <c r="AT35" s="28">
        <v>13501.365966590547</v>
      </c>
      <c r="AU35" s="28">
        <v>6045.38346258397</v>
      </c>
      <c r="AV35" s="28"/>
      <c r="AW35" s="28">
        <v>7355.6208726514105</v>
      </c>
      <c r="AY35" s="29">
        <v>0</v>
      </c>
      <c r="AZ35" s="29">
        <v>0</v>
      </c>
      <c r="BC35" s="29">
        <v>0</v>
      </c>
      <c r="BE35" s="29">
        <v>0</v>
      </c>
      <c r="BG35">
        <v>628.07070860558167</v>
      </c>
      <c r="BH35" s="29">
        <v>36659.188218567928</v>
      </c>
      <c r="BI35" s="29">
        <v>14515.624021541724</v>
      </c>
      <c r="BJ35" s="28">
        <v>133621.75342356699</v>
      </c>
      <c r="BK35" s="28"/>
      <c r="BL35" s="28">
        <v>860.54569244498737</v>
      </c>
      <c r="BM35" s="28"/>
      <c r="BN35" s="28"/>
      <c r="BO35" s="28"/>
      <c r="BP35" s="28"/>
      <c r="BQ35" s="28">
        <v>9136.1535366436474</v>
      </c>
      <c r="BR35" s="28"/>
      <c r="BS35" s="28">
        <v>2305.8257511768602</v>
      </c>
      <c r="BT35" s="28"/>
      <c r="BU35" s="28">
        <v>10678.670893980188</v>
      </c>
      <c r="BV35" s="28">
        <v>3708.0156083872557</v>
      </c>
      <c r="BW35" s="29">
        <v>41579.462882394546</v>
      </c>
      <c r="BX35" s="29">
        <v>168136.94282319973</v>
      </c>
      <c r="BY35" s="29">
        <v>105750.37375083532</v>
      </c>
      <c r="BZ35" s="29">
        <v>22608.971384602239</v>
      </c>
      <c r="CA35" s="29">
        <v>38218.018326923826</v>
      </c>
      <c r="CB35" s="28"/>
      <c r="CC35" s="28">
        <v>11233.793734813313</v>
      </c>
      <c r="CD35" s="28">
        <v>110694.47694457968</v>
      </c>
      <c r="CE35" s="28">
        <v>12497.110514495844</v>
      </c>
      <c r="CF35" s="28"/>
      <c r="CG35" s="28"/>
      <c r="CH35" s="28"/>
      <c r="CI35" s="28">
        <v>19052.650756057566</v>
      </c>
      <c r="CJ35" s="28"/>
      <c r="CK35" s="28">
        <v>54949.029159425831</v>
      </c>
      <c r="CL35" s="28">
        <v>34031.576516557172</v>
      </c>
      <c r="CM35" s="29">
        <v>397858.23226959776</v>
      </c>
      <c r="CN35" s="29">
        <v>300284.81727991969</v>
      </c>
      <c r="CO35" s="28">
        <v>1851.2940123771191</v>
      </c>
      <c r="CP35" s="28"/>
      <c r="CQ35" s="28">
        <v>30626.307373872045</v>
      </c>
      <c r="CR35" s="28"/>
      <c r="CS35" s="28"/>
      <c r="CT35" s="28">
        <v>33552.301369635024</v>
      </c>
      <c r="CV35" s="29">
        <v>725.21759352785023</v>
      </c>
      <c r="CW35" s="29">
        <v>3553.1043824385938</v>
      </c>
      <c r="CX35" s="29">
        <v>26588.083697452814</v>
      </c>
      <c r="CY35" s="29"/>
      <c r="CZ35" s="29">
        <v>1074.6801866037113</v>
      </c>
      <c r="DA35">
        <v>731.59616575841608</v>
      </c>
      <c r="DB35">
        <v>4285.2890042502186</v>
      </c>
      <c r="DD35" s="29">
        <v>54878.600810546988</v>
      </c>
      <c r="DE35" s="29">
        <v>49466.628175916478</v>
      </c>
      <c r="DF35">
        <v>65977.57038638345</v>
      </c>
      <c r="DG35" s="29">
        <v>191210.30831759862</v>
      </c>
      <c r="DH35" s="29">
        <v>222007.93019405246</v>
      </c>
      <c r="DI35">
        <v>36441.023371723364</v>
      </c>
      <c r="DJ35">
        <v>54125.138978639967</v>
      </c>
      <c r="DK35" s="29">
        <v>0</v>
      </c>
      <c r="DL35" s="29">
        <v>0</v>
      </c>
      <c r="DM35" s="29">
        <v>85804.663936636731</v>
      </c>
      <c r="DN35" s="29">
        <v>52267.261440535018</v>
      </c>
      <c r="DO35" s="29">
        <v>36578.936067294919</v>
      </c>
      <c r="DP35" s="29">
        <v>51480.976597904068</v>
      </c>
      <c r="DS35">
        <v>6670.9593837344555</v>
      </c>
      <c r="DT35">
        <v>4671.5551235771145</v>
      </c>
      <c r="DX35">
        <v>10141.337169177454</v>
      </c>
      <c r="EA35">
        <v>7535.6326521050469</v>
      </c>
      <c r="EB35">
        <v>2919.1973695752145</v>
      </c>
      <c r="EC35">
        <v>2.0877979702098455</v>
      </c>
      <c r="EE35" s="29">
        <v>40949.395432154051</v>
      </c>
      <c r="EF35" s="29">
        <v>154159.34827344702</v>
      </c>
      <c r="EG35" s="29">
        <v>86349.469366982506</v>
      </c>
      <c r="EH35">
        <v>18810.90438300938</v>
      </c>
      <c r="EI35" s="29">
        <v>28520.123142216395</v>
      </c>
      <c r="EK35">
        <v>31.271793165663254</v>
      </c>
    </row>
    <row r="36" spans="1:141">
      <c r="A36" s="17" t="s">
        <v>314</v>
      </c>
      <c r="B36" s="18">
        <v>12729.487044456404</v>
      </c>
      <c r="C36" s="18">
        <v>17534.050287267779</v>
      </c>
      <c r="E36">
        <v>3235.6391999484158</v>
      </c>
      <c r="F36">
        <v>36994.36146256404</v>
      </c>
      <c r="H36">
        <v>15253.397323873856</v>
      </c>
      <c r="J36">
        <v>8701.5580525315927</v>
      </c>
      <c r="K36">
        <v>26426.267118610438</v>
      </c>
      <c r="L36">
        <v>315001.51547728264</v>
      </c>
      <c r="M36">
        <v>6279.8146563552018</v>
      </c>
      <c r="N36">
        <v>5751.624458178946</v>
      </c>
      <c r="O36" s="18">
        <v>10701.52197591922</v>
      </c>
      <c r="P36" s="18">
        <v>143.93713872596004</v>
      </c>
      <c r="Q36" s="18">
        <v>56270.531400966189</v>
      </c>
      <c r="R36">
        <v>3090.1459420977694</v>
      </c>
      <c r="T36" s="18">
        <v>35630.552892297863</v>
      </c>
      <c r="V36">
        <v>11033.414657355052</v>
      </c>
      <c r="W36">
        <v>8441.5710846885031</v>
      </c>
      <c r="X36" s="18">
        <v>39459.645469058712</v>
      </c>
      <c r="Y36" s="18">
        <v>10076.096357881401</v>
      </c>
      <c r="Z36" s="17">
        <v>26174.382277762001</v>
      </c>
      <c r="AA36" s="17">
        <v>16208.444320985109</v>
      </c>
      <c r="AB36">
        <v>2130.1517977087178</v>
      </c>
      <c r="AC36">
        <v>8116.5252997952639</v>
      </c>
      <c r="AD36">
        <v>47733.860834297513</v>
      </c>
      <c r="AF36">
        <v>6188.2577603807995</v>
      </c>
      <c r="AG36">
        <v>1633.9290057398582</v>
      </c>
      <c r="AI36">
        <v>360.58779733607633</v>
      </c>
      <c r="AK36" s="18">
        <v>36822.181300717159</v>
      </c>
      <c r="AL36">
        <v>20386.942143332053</v>
      </c>
      <c r="AM36" s="17">
        <v>3777.0272676191098</v>
      </c>
      <c r="AN36" s="17">
        <v>3635.9720614384591</v>
      </c>
      <c r="AO36" s="17">
        <v>16160.524712584127</v>
      </c>
      <c r="AP36" s="17">
        <v>22956.713146115999</v>
      </c>
      <c r="AQ36" s="17">
        <v>33678.586878473019</v>
      </c>
      <c r="AR36" s="17">
        <v>7881.9417126544013</v>
      </c>
      <c r="AS36" s="17">
        <v>14417.881093704782</v>
      </c>
      <c r="AT36" s="17">
        <v>175517.7575656772</v>
      </c>
      <c r="AU36" s="17">
        <v>18136.150387751906</v>
      </c>
      <c r="AV36" s="17">
        <v>8903.399544820848</v>
      </c>
      <c r="AW36" s="17">
        <v>2942.2483490605646</v>
      </c>
      <c r="AX36">
        <v>10882.842205144882</v>
      </c>
      <c r="AY36" s="18">
        <v>0</v>
      </c>
      <c r="AZ36" s="18">
        <v>0</v>
      </c>
      <c r="BA36">
        <v>2030.1134198265224</v>
      </c>
      <c r="BC36" s="18">
        <v>3548.1556326910904</v>
      </c>
      <c r="BE36" s="18">
        <v>19372.226722135758</v>
      </c>
      <c r="BF36">
        <v>35.76051684096295</v>
      </c>
      <c r="BG36">
        <v>3977.7811545020172</v>
      </c>
      <c r="BH36" s="18">
        <v>415470.7998104365</v>
      </c>
      <c r="BI36" s="18">
        <v>551593.71281858557</v>
      </c>
      <c r="BJ36" s="17">
        <v>534487.0136942683</v>
      </c>
      <c r="BK36" s="17">
        <v>975.36619463036766</v>
      </c>
      <c r="BL36" s="17">
        <v>5163.2741546699235</v>
      </c>
      <c r="BM36" s="17">
        <v>176435.88752478396</v>
      </c>
      <c r="BN36" s="17">
        <v>62042.136797186009</v>
      </c>
      <c r="BO36" s="17">
        <v>65044.352451011546</v>
      </c>
      <c r="BP36" s="17">
        <v>263850.25243808125</v>
      </c>
      <c r="BQ36" s="17">
        <v>73089.228293149179</v>
      </c>
      <c r="BR36" s="17">
        <v>22344.324335658799</v>
      </c>
      <c r="BS36" s="17">
        <v>9223.3030047074408</v>
      </c>
      <c r="BT36" s="17">
        <v>86943.566255190002</v>
      </c>
      <c r="BU36" s="17">
        <v>14238.22785864025</v>
      </c>
      <c r="BV36" s="17">
        <v>18540.078041936278</v>
      </c>
      <c r="BW36" s="18">
        <v>1663178.5152957817</v>
      </c>
      <c r="BX36" s="18">
        <v>0</v>
      </c>
      <c r="BY36" s="18">
        <v>2079757.3504330949</v>
      </c>
      <c r="BZ36" s="18">
        <v>994794.74092249852</v>
      </c>
      <c r="CA36" s="18">
        <v>764360.36653847655</v>
      </c>
      <c r="CB36" s="17">
        <v>236819.82066131142</v>
      </c>
      <c r="CC36" s="17">
        <v>202208.2872266396</v>
      </c>
      <c r="CD36" s="17">
        <v>368981.58981526567</v>
      </c>
      <c r="CE36" s="17">
        <v>224947.98926092518</v>
      </c>
      <c r="CF36" s="17">
        <v>144951.66519245316</v>
      </c>
      <c r="CG36" s="17">
        <v>329104.89068261115</v>
      </c>
      <c r="CH36" s="17">
        <v>379564.04028471169</v>
      </c>
      <c r="CI36" s="17">
        <v>171473.85680451812</v>
      </c>
      <c r="CJ36" s="17">
        <v>321257.5427201222</v>
      </c>
      <c r="CK36" s="17">
        <v>164847.08747827751</v>
      </c>
      <c r="CL36" s="17">
        <v>238221.03561590021</v>
      </c>
      <c r="CM36" s="18">
        <v>4177511.4388307766</v>
      </c>
      <c r="CN36" s="18">
        <v>3045746.003839185</v>
      </c>
      <c r="CO36" s="17">
        <v>12959.058086639836</v>
      </c>
      <c r="CP36" s="17">
        <v>1280913.1802252007</v>
      </c>
      <c r="CQ36" s="17">
        <v>949415.52859003341</v>
      </c>
      <c r="CR36" s="17">
        <v>13870.843311032664</v>
      </c>
      <c r="CS36" s="17">
        <v>13517.833336675769</v>
      </c>
      <c r="CT36" s="17">
        <v>486508.36985970783</v>
      </c>
      <c r="CV36" s="18">
        <v>23206.9629928912</v>
      </c>
      <c r="CW36" s="18">
        <v>79944.84860486837</v>
      </c>
      <c r="CX36" s="18">
        <v>132940.41848726408</v>
      </c>
      <c r="CY36" s="18">
        <v>59.600314509804384</v>
      </c>
      <c r="CZ36" s="18">
        <v>16120.202799055669</v>
      </c>
      <c r="DA36">
        <v>8779.1539891009943</v>
      </c>
      <c r="DB36">
        <v>4285.2890042502186</v>
      </c>
      <c r="DD36" s="18">
        <v>329271.604863282</v>
      </c>
      <c r="DE36" s="18">
        <v>272066.45496754063</v>
      </c>
      <c r="DF36">
        <v>263910.2815455338</v>
      </c>
      <c r="DG36" s="18">
        <v>1070777.7265785523</v>
      </c>
      <c r="DH36" s="18">
        <v>740026.43398017494</v>
      </c>
      <c r="DI36">
        <v>72882.046743446728</v>
      </c>
      <c r="DJ36">
        <v>162375.41693591987</v>
      </c>
      <c r="DK36" s="18">
        <v>243340.21828817969</v>
      </c>
      <c r="DL36" s="18">
        <v>256967.58823491228</v>
      </c>
      <c r="DM36" s="18">
        <v>394701.45410852891</v>
      </c>
      <c r="DN36" s="18">
        <v>418138.09152428014</v>
      </c>
      <c r="DO36" s="18">
        <v>1389999.5705572066</v>
      </c>
      <c r="DP36" s="18">
        <v>1132581.4851538893</v>
      </c>
      <c r="DQ36">
        <v>24057.840141454333</v>
      </c>
      <c r="DR36">
        <v>12571.632016250427</v>
      </c>
      <c r="DS36">
        <v>6670.9593837344555</v>
      </c>
      <c r="DT36">
        <v>23357.775617885567</v>
      </c>
      <c r="DX36">
        <v>10141.337169177454</v>
      </c>
      <c r="DY36">
        <v>21932.108859656324</v>
      </c>
      <c r="DZ36">
        <v>5139.3365074725589</v>
      </c>
      <c r="EB36">
        <v>7297.9934239380354</v>
      </c>
      <c r="EC36">
        <v>6.2633939106295369</v>
      </c>
      <c r="ED36">
        <v>4563.6296367950099</v>
      </c>
      <c r="EE36" s="18">
        <v>1187532.4675324676</v>
      </c>
      <c r="EF36" s="18">
        <v>1310354.4603242998</v>
      </c>
      <c r="EG36" s="18">
        <v>431747.34683491255</v>
      </c>
      <c r="EH36">
        <v>28216.356574514077</v>
      </c>
      <c r="EI36" s="18">
        <v>270941.16985105572</v>
      </c>
      <c r="EJ36">
        <v>223.71166734068768</v>
      </c>
    </row>
    <row r="37" spans="1:141">
      <c r="A37" t="s">
        <v>313</v>
      </c>
      <c r="B37" s="7">
        <v>0</v>
      </c>
      <c r="C37" s="7">
        <v>0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7">
        <v>0</v>
      </c>
      <c r="P37" s="7">
        <v>0</v>
      </c>
      <c r="Q37" s="7">
        <v>0</v>
      </c>
      <c r="R37" s="4"/>
      <c r="S37" s="4"/>
      <c r="T37" s="7">
        <v>0</v>
      </c>
      <c r="U37" s="4"/>
      <c r="V37" s="4"/>
      <c r="W37" s="4"/>
      <c r="X37" s="7">
        <v>0</v>
      </c>
      <c r="Y37" s="7">
        <v>0</v>
      </c>
      <c r="AB37" s="4"/>
      <c r="AC37" s="4"/>
      <c r="AD37" s="4"/>
      <c r="AE37" s="4"/>
      <c r="AF37" s="4"/>
      <c r="AG37" s="4"/>
      <c r="AH37" s="4"/>
      <c r="AI37" s="4"/>
      <c r="AJ37" s="4"/>
      <c r="AK37" s="7">
        <v>0</v>
      </c>
      <c r="AL37" s="4"/>
      <c r="AY37" s="7">
        <v>0</v>
      </c>
      <c r="AZ37" s="7">
        <v>0</v>
      </c>
      <c r="BA37" s="4"/>
      <c r="BB37" s="4"/>
      <c r="BC37" s="7">
        <v>0</v>
      </c>
      <c r="BE37" s="7">
        <v>0</v>
      </c>
      <c r="BF37" s="4"/>
      <c r="BG37" s="4"/>
      <c r="BH37" s="7">
        <v>12219.72940618931</v>
      </c>
      <c r="BI37" s="7">
        <v>0</v>
      </c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7">
        <v>0</v>
      </c>
      <c r="CN37" s="7">
        <v>0</v>
      </c>
      <c r="CO37" s="6"/>
      <c r="CP37" s="6"/>
      <c r="CR37" s="6"/>
      <c r="CS37" s="4"/>
      <c r="CT37" s="4"/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4"/>
      <c r="DB37" s="4"/>
      <c r="DC37" s="4"/>
      <c r="DD37" s="7">
        <v>0</v>
      </c>
      <c r="DE37" s="7">
        <v>0</v>
      </c>
      <c r="DF37" s="4"/>
      <c r="DG37" s="7">
        <v>0</v>
      </c>
      <c r="DH37" s="7">
        <v>0</v>
      </c>
      <c r="DI37" s="4"/>
      <c r="DJ37" s="4"/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>
        <v>1459.5986847876072</v>
      </c>
      <c r="EC37" s="4"/>
      <c r="ED37" s="4"/>
      <c r="EE37" s="7">
        <v>0</v>
      </c>
      <c r="EF37" s="7">
        <v>0</v>
      </c>
      <c r="EG37" s="7">
        <v>0</v>
      </c>
      <c r="EH37" s="4"/>
      <c r="EI37" s="7">
        <v>0</v>
      </c>
      <c r="EJ37" s="4"/>
      <c r="EK37" s="4"/>
    </row>
    <row r="38" spans="1:141">
      <c r="A38" t="s">
        <v>312</v>
      </c>
      <c r="B38" s="7">
        <v>7071.9372469202235</v>
      </c>
      <c r="C38" s="7">
        <v>5395.0923960823939</v>
      </c>
      <c r="D38">
        <v>4474.1384562272806</v>
      </c>
      <c r="E38">
        <v>29120.752799535749</v>
      </c>
      <c r="F38">
        <v>32883.876855612485</v>
      </c>
      <c r="G38">
        <v>755.97436221111866</v>
      </c>
      <c r="H38">
        <v>26693.445316779249</v>
      </c>
      <c r="I38">
        <v>4270.9547223087848</v>
      </c>
      <c r="J38">
        <v>4350.7790262657963</v>
      </c>
      <c r="K38">
        <v>24023.879198736762</v>
      </c>
      <c r="L38">
        <v>19687.594717330165</v>
      </c>
      <c r="M38">
        <v>15699.536640888007</v>
      </c>
      <c r="O38" s="7">
        <v>21403.043951838441</v>
      </c>
      <c r="P38" s="7">
        <v>95.95809248397336</v>
      </c>
      <c r="Q38" s="7">
        <v>12985.507246376814</v>
      </c>
      <c r="R38">
        <v>9270.4378262933078</v>
      </c>
      <c r="S38">
        <v>46236.721578936224</v>
      </c>
      <c r="T38" s="7">
        <v>8222.435282837967</v>
      </c>
      <c r="U38">
        <v>28836.320180010614</v>
      </c>
      <c r="V38">
        <v>5516.7073286775258</v>
      </c>
      <c r="X38" s="7">
        <v>27621.751828341097</v>
      </c>
      <c r="Y38" s="7">
        <v>8816.5843131462025</v>
      </c>
      <c r="Z38">
        <v>196307.86708321498</v>
      </c>
      <c r="AA38">
        <v>32416.888641970218</v>
      </c>
      <c r="AB38">
        <v>5325.3794942717941</v>
      </c>
      <c r="AC38">
        <v>12174.787949692893</v>
      </c>
      <c r="AD38">
        <v>43394.418940270472</v>
      </c>
      <c r="AE38">
        <v>6311.9873711788259</v>
      </c>
      <c r="AF38">
        <v>55694.319843427205</v>
      </c>
      <c r="AG38">
        <v>1960.7148068878298</v>
      </c>
      <c r="AH38">
        <v>14946.932176926091</v>
      </c>
      <c r="AJ38">
        <v>1046.8944137625274</v>
      </c>
      <c r="AK38" s="7">
        <v>20812.537256927091</v>
      </c>
      <c r="AL38">
        <v>17474.521837141761</v>
      </c>
      <c r="AM38">
        <v>13219.595436666885</v>
      </c>
      <c r="AN38">
        <v>1817.9860307192296</v>
      </c>
      <c r="AO38">
        <v>20200.655890730162</v>
      </c>
      <c r="AP38">
        <v>15304.475430744</v>
      </c>
      <c r="AQ38">
        <v>19645.842345775927</v>
      </c>
      <c r="AR38">
        <v>10509.255616872537</v>
      </c>
      <c r="AS38">
        <v>15619.371184846848</v>
      </c>
      <c r="AT38">
        <v>27002.731933181094</v>
      </c>
      <c r="AV38">
        <v>3957.0664643648215</v>
      </c>
      <c r="AW38">
        <v>11768.993396242258</v>
      </c>
      <c r="AX38">
        <v>25846.750237219094</v>
      </c>
      <c r="AY38" s="7">
        <v>6150.4727956701718</v>
      </c>
      <c r="AZ38" s="7">
        <v>17784.681669382426</v>
      </c>
      <c r="BA38">
        <v>26391.4744577448</v>
      </c>
      <c r="BB38">
        <v>378.25823398666398</v>
      </c>
      <c r="BC38" s="7">
        <v>9757.4279899004996</v>
      </c>
      <c r="BD38">
        <v>899.79403599892532</v>
      </c>
      <c r="BE38" s="7">
        <v>8156.7270408992681</v>
      </c>
      <c r="BH38" s="7">
        <v>0</v>
      </c>
      <c r="BI38" s="7">
        <v>0</v>
      </c>
      <c r="BJ38" s="17"/>
      <c r="BK38" s="17"/>
      <c r="BL38" s="17"/>
      <c r="BM38" s="17">
        <v>9286.0993434096818</v>
      </c>
      <c r="BN38" s="17">
        <v>13787.141510485781</v>
      </c>
      <c r="BO38" s="17"/>
      <c r="BP38" s="17">
        <v>37692.893205440174</v>
      </c>
      <c r="BQ38" s="17"/>
      <c r="BR38" s="17"/>
      <c r="BS38" s="17"/>
      <c r="BT38" s="17"/>
      <c r="BU38" s="17"/>
      <c r="BV38" s="17"/>
      <c r="BW38" s="7">
        <v>124738.38864718362</v>
      </c>
      <c r="BX38" s="7">
        <v>756616.24270439893</v>
      </c>
      <c r="BY38" s="7">
        <v>141000.4983344471</v>
      </c>
      <c r="BZ38" s="7">
        <v>0</v>
      </c>
      <c r="CA38" s="7">
        <v>0</v>
      </c>
      <c r="CB38" s="17"/>
      <c r="CC38" s="17"/>
      <c r="CD38" s="17">
        <v>18449.079490763281</v>
      </c>
      <c r="CE38" s="17">
        <v>12497.110514495844</v>
      </c>
      <c r="CF38" s="17">
        <v>4263.2842703662691</v>
      </c>
      <c r="CG38" s="17">
        <v>54850.815113768527</v>
      </c>
      <c r="CH38" s="17"/>
      <c r="CI38" s="17"/>
      <c r="CJ38" s="17"/>
      <c r="CK38" s="17"/>
      <c r="CL38" s="17"/>
      <c r="CM38" s="7">
        <v>331548.52689133154</v>
      </c>
      <c r="CN38" s="7">
        <v>0</v>
      </c>
      <c r="CO38" s="17"/>
      <c r="CP38" s="17"/>
      <c r="CQ38">
        <v>61252.61474774409</v>
      </c>
      <c r="CR38" s="17"/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>
        <v>731.59616575841608</v>
      </c>
      <c r="DD38" s="7">
        <v>0</v>
      </c>
      <c r="DE38" s="7">
        <v>0</v>
      </c>
      <c r="DG38" s="7">
        <v>0</v>
      </c>
      <c r="DH38" s="7">
        <v>0</v>
      </c>
      <c r="DK38" s="7">
        <v>0</v>
      </c>
      <c r="DL38" s="7">
        <v>0</v>
      </c>
      <c r="DM38" s="7">
        <v>0</v>
      </c>
      <c r="DN38" s="7">
        <v>13066.815360133754</v>
      </c>
      <c r="DO38" s="7">
        <v>0</v>
      </c>
      <c r="DP38" s="7">
        <v>25740.488298952034</v>
      </c>
      <c r="EE38" s="7">
        <v>0</v>
      </c>
      <c r="EF38" s="7">
        <v>0</v>
      </c>
      <c r="EG38" s="7">
        <v>43174.734683491253</v>
      </c>
      <c r="EH38" s="4"/>
      <c r="EI38" s="7">
        <v>14260.061571108197</v>
      </c>
    </row>
    <row r="39" spans="1:141">
      <c r="A39" t="s">
        <v>311</v>
      </c>
      <c r="B39" s="7">
        <v>707.19372469202222</v>
      </c>
      <c r="C39" s="7">
        <v>1348.7730990205985</v>
      </c>
      <c r="D39">
        <v>5965.5179416363753</v>
      </c>
      <c r="E39">
        <v>6471.2783998968316</v>
      </c>
      <c r="H39">
        <v>3813.3493309684641</v>
      </c>
      <c r="I39">
        <v>2135.4773611543924</v>
      </c>
      <c r="J39">
        <v>6526.1685393986936</v>
      </c>
      <c r="K39">
        <v>4804.7758397473517</v>
      </c>
      <c r="L39">
        <v>78750.378869320659</v>
      </c>
      <c r="N39">
        <v>5751.624458178946</v>
      </c>
      <c r="O39" s="7">
        <v>0</v>
      </c>
      <c r="P39" s="7">
        <v>15.993015413995559</v>
      </c>
      <c r="Q39" s="7">
        <v>0</v>
      </c>
      <c r="R39">
        <v>1545.0729710488847</v>
      </c>
      <c r="T39" s="7">
        <v>0</v>
      </c>
      <c r="U39">
        <v>9612.106726670203</v>
      </c>
      <c r="W39">
        <v>8441.5710846885031</v>
      </c>
      <c r="X39" s="7">
        <v>5918.9468203588058</v>
      </c>
      <c r="Y39" s="7">
        <v>0</v>
      </c>
      <c r="Z39">
        <v>13087.191138881</v>
      </c>
      <c r="AA39">
        <v>5402.8147736617029</v>
      </c>
      <c r="AB39">
        <v>1597.6138482815379</v>
      </c>
      <c r="AC39">
        <v>3043.6969874232241</v>
      </c>
      <c r="AD39">
        <v>8678.8837880540941</v>
      </c>
      <c r="AI39">
        <v>721.17559467215267</v>
      </c>
      <c r="AK39" s="7">
        <v>4802.8932131370202</v>
      </c>
      <c r="AO39">
        <v>8080.2623562920635</v>
      </c>
      <c r="AQ39">
        <v>2806.5489065394186</v>
      </c>
      <c r="AR39">
        <v>2627.3139042181342</v>
      </c>
      <c r="AS39">
        <v>1201.4900911420655</v>
      </c>
      <c r="AT39">
        <v>67506.829832952761</v>
      </c>
      <c r="AV39">
        <v>1978.5332321824108</v>
      </c>
      <c r="AW39">
        <v>4413.372523590846</v>
      </c>
      <c r="AX39">
        <v>6801.7763782155489</v>
      </c>
      <c r="AY39" s="7">
        <v>878.63897081002449</v>
      </c>
      <c r="AZ39" s="7">
        <v>6840.2621805317012</v>
      </c>
      <c r="BB39">
        <v>756.51646797332796</v>
      </c>
      <c r="BC39" s="7">
        <v>0</v>
      </c>
      <c r="BD39">
        <v>0</v>
      </c>
      <c r="BE39" s="7">
        <v>2039.181760224817</v>
      </c>
      <c r="BH39" s="7">
        <v>12219.72940618931</v>
      </c>
      <c r="BI39" s="7">
        <v>0</v>
      </c>
      <c r="BJ39" s="17">
        <v>57266.465752957301</v>
      </c>
      <c r="BK39" s="17"/>
      <c r="BL39" s="17"/>
      <c r="BM39" s="17">
        <v>9286.0993434096818</v>
      </c>
      <c r="BN39" s="17">
        <v>6893.5707552428903</v>
      </c>
      <c r="BO39" s="17">
        <v>39026.611470606927</v>
      </c>
      <c r="BP39" s="17"/>
      <c r="BQ39" s="17">
        <v>82225.381829792823</v>
      </c>
      <c r="BR39" s="17">
        <v>4965.4054079241778</v>
      </c>
      <c r="BS39" s="17">
        <v>4611.6515023537204</v>
      </c>
      <c r="BT39" s="17">
        <v>62102.547325135718</v>
      </c>
      <c r="BU39" s="17">
        <v>3559.5569646600625</v>
      </c>
      <c r="BV39" s="17">
        <v>7416.0312167745114</v>
      </c>
      <c r="BW39" s="7">
        <v>0</v>
      </c>
      <c r="BX39" s="7">
        <v>0</v>
      </c>
      <c r="BY39" s="7">
        <v>387751.37041972956</v>
      </c>
      <c r="BZ39" s="7">
        <v>45217.942769204477</v>
      </c>
      <c r="CA39" s="7">
        <v>76436.036653847652</v>
      </c>
      <c r="CB39" s="17">
        <v>22554.268634410611</v>
      </c>
      <c r="CC39" s="17">
        <v>44935.174939253251</v>
      </c>
      <c r="CD39" s="17">
        <v>36898.158981526562</v>
      </c>
      <c r="CE39" s="17">
        <v>24994.221028991687</v>
      </c>
      <c r="CF39" s="17">
        <v>8526.5685407325382</v>
      </c>
      <c r="CG39" s="17"/>
      <c r="CH39" s="17">
        <v>126521.34676157056</v>
      </c>
      <c r="CI39" s="17">
        <v>95263.253780287836</v>
      </c>
      <c r="CJ39" s="17">
        <v>267714.61893343518</v>
      </c>
      <c r="CK39" s="17">
        <v>54949.029159425831</v>
      </c>
      <c r="CL39" s="17">
        <v>102094.72954967152</v>
      </c>
      <c r="CM39" s="7">
        <v>132619.4107565326</v>
      </c>
      <c r="CN39" s="7">
        <v>0</v>
      </c>
      <c r="CO39" s="17"/>
      <c r="CP39" s="17">
        <v>35580.921672922239</v>
      </c>
      <c r="CQ39">
        <v>61252.61474774409</v>
      </c>
      <c r="CR39" s="17">
        <v>2521.9715110968477</v>
      </c>
      <c r="CT39">
        <v>33552.301369635024</v>
      </c>
      <c r="CV39" s="7">
        <v>4351.3055611671016</v>
      </c>
      <c r="CW39" s="7">
        <v>8882.7609560964847</v>
      </c>
      <c r="CX39" s="7">
        <v>47858.5506554151</v>
      </c>
      <c r="CY39" s="7">
        <v>0</v>
      </c>
      <c r="CZ39" s="7">
        <v>0</v>
      </c>
      <c r="DD39" s="7">
        <v>13719.650202636747</v>
      </c>
      <c r="DE39" s="7">
        <v>12366.657043979119</v>
      </c>
      <c r="DF39">
        <v>21992.523462127818</v>
      </c>
      <c r="DG39" s="7">
        <v>0</v>
      </c>
      <c r="DH39" s="7">
        <v>37001.321699008731</v>
      </c>
      <c r="DJ39">
        <v>18041.712992879991</v>
      </c>
      <c r="DK39" s="7">
        <v>98494.850259501298</v>
      </c>
      <c r="DL39" s="7">
        <v>68524.690195976596</v>
      </c>
      <c r="DM39" s="7">
        <v>34321.865574654686</v>
      </c>
      <c r="DN39" s="7">
        <v>0</v>
      </c>
      <c r="DO39" s="7">
        <v>73157.872134589838</v>
      </c>
      <c r="DP39" s="7">
        <v>51480.976597904068</v>
      </c>
      <c r="DS39">
        <v>13341.918767468911</v>
      </c>
      <c r="DT39">
        <v>4671.5551235771145</v>
      </c>
      <c r="DU39">
        <v>2861.5370280034217</v>
      </c>
      <c r="DV39">
        <v>25928.098533489898</v>
      </c>
      <c r="DX39">
        <v>5070.6685845887268</v>
      </c>
      <c r="DZ39">
        <v>10278.673014945118</v>
      </c>
      <c r="EA39">
        <v>7535.6326521050469</v>
      </c>
      <c r="EB39">
        <v>4378.7960543628215</v>
      </c>
      <c r="EC39">
        <v>4.175595940419691</v>
      </c>
      <c r="EE39" s="7">
        <v>0</v>
      </c>
      <c r="EF39" s="7">
        <v>77079.674136723508</v>
      </c>
      <c r="EG39" s="7">
        <v>0</v>
      </c>
      <c r="EH39">
        <v>28216.356574514077</v>
      </c>
      <c r="EI39" s="7">
        <v>0</v>
      </c>
      <c r="EJ39">
        <v>223.71166734068768</v>
      </c>
    </row>
    <row r="40" spans="1:141">
      <c r="A40" t="s">
        <v>310</v>
      </c>
      <c r="B40" s="7">
        <v>0</v>
      </c>
      <c r="C40" s="7">
        <v>0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>
        <v>0</v>
      </c>
      <c r="P40" s="7">
        <v>0</v>
      </c>
      <c r="Q40" s="7">
        <v>0</v>
      </c>
      <c r="R40" s="6"/>
      <c r="S40" s="6"/>
      <c r="T40" s="7">
        <v>0</v>
      </c>
      <c r="U40" s="6"/>
      <c r="V40" s="6"/>
      <c r="W40" s="6"/>
      <c r="X40" s="7">
        <v>0</v>
      </c>
      <c r="Y40" s="7">
        <v>0</v>
      </c>
      <c r="Z40" s="4"/>
      <c r="AA40" s="4"/>
      <c r="AB40" s="6"/>
      <c r="AC40" s="6"/>
      <c r="AD40" s="6"/>
      <c r="AE40" s="6"/>
      <c r="AF40" s="6"/>
      <c r="AG40" s="6"/>
      <c r="AH40" s="6"/>
      <c r="AI40" s="6"/>
      <c r="AJ40" s="6"/>
      <c r="AK40" s="7">
        <v>0</v>
      </c>
      <c r="AL40" s="6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>
        <v>6801.7763782155489</v>
      </c>
      <c r="AY40" s="7">
        <v>4393.1948540501226</v>
      </c>
      <c r="AZ40" s="7">
        <v>6840.2621805317012</v>
      </c>
      <c r="BA40" s="6"/>
      <c r="BB40" s="6"/>
      <c r="BC40" s="7">
        <v>1774.0778163455452</v>
      </c>
      <c r="BD40">
        <v>2474.4335989970441</v>
      </c>
      <c r="BE40" s="7">
        <v>22430.999362472983</v>
      </c>
      <c r="BF40" s="6"/>
      <c r="BG40" s="6"/>
      <c r="BH40" s="7">
        <v>0</v>
      </c>
      <c r="BI40" s="7">
        <v>0</v>
      </c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7">
        <v>0</v>
      </c>
      <c r="CN40" s="7">
        <v>0</v>
      </c>
      <c r="CO40" s="6"/>
      <c r="CP40" s="6"/>
      <c r="CQ40" s="4"/>
      <c r="CR40" s="6"/>
      <c r="CS40" s="4"/>
      <c r="CT40" s="4"/>
      <c r="CU40" s="17"/>
      <c r="CV40" s="7">
        <v>0</v>
      </c>
      <c r="CW40" s="7">
        <v>7106.2087648771876</v>
      </c>
      <c r="CX40" s="7">
        <v>0</v>
      </c>
      <c r="CY40" s="7">
        <v>0</v>
      </c>
      <c r="CZ40" s="7">
        <v>0</v>
      </c>
      <c r="DA40" s="6"/>
      <c r="DB40" s="6"/>
      <c r="DC40" s="6"/>
      <c r="DD40" s="7">
        <v>0</v>
      </c>
      <c r="DE40" s="7">
        <v>0</v>
      </c>
      <c r="DF40" s="6"/>
      <c r="DG40" s="7">
        <v>0</v>
      </c>
      <c r="DH40" s="7">
        <v>0</v>
      </c>
      <c r="DI40" s="6"/>
      <c r="DJ40" s="6"/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7">
        <v>0</v>
      </c>
      <c r="EF40" s="7">
        <v>0</v>
      </c>
      <c r="EG40" s="7">
        <v>0</v>
      </c>
      <c r="EH40" s="6"/>
      <c r="EI40" s="7">
        <v>0</v>
      </c>
      <c r="EJ40" s="6"/>
      <c r="EK40" s="6"/>
    </row>
    <row r="41" spans="1:141">
      <c r="A41" t="s">
        <v>309</v>
      </c>
      <c r="B41" s="7">
        <v>0</v>
      </c>
      <c r="C41" s="7">
        <v>1348.7730990205985</v>
      </c>
      <c r="D41" s="28">
        <v>5965.5179416363753</v>
      </c>
      <c r="E41" s="28"/>
      <c r="F41" s="28"/>
      <c r="G41" s="28">
        <v>755.97436221111866</v>
      </c>
      <c r="H41" s="28">
        <v>7626.6986619369281</v>
      </c>
      <c r="I41" s="28"/>
      <c r="J41" s="28"/>
      <c r="K41" s="28">
        <v>7207.1637596210276</v>
      </c>
      <c r="L41" s="28">
        <v>137813.16302131113</v>
      </c>
      <c r="M41" s="28">
        <v>3139.9073281776009</v>
      </c>
      <c r="N41" s="28">
        <v>5751.624458178946</v>
      </c>
      <c r="O41" s="7">
        <v>2675.3804939798051</v>
      </c>
      <c r="P41" s="7">
        <v>15.993015413995559</v>
      </c>
      <c r="Q41" s="7">
        <v>6492.7536231884069</v>
      </c>
      <c r="R41" s="28">
        <v>3090.1459420977694</v>
      </c>
      <c r="S41" s="28"/>
      <c r="T41" s="7">
        <v>5481.6235218919774</v>
      </c>
      <c r="U41" s="28"/>
      <c r="V41" s="28"/>
      <c r="W41" s="28"/>
      <c r="X41" s="7">
        <v>3945.9645469058705</v>
      </c>
      <c r="Y41" s="7">
        <v>6297.5602236758587</v>
      </c>
      <c r="Z41">
        <v>13087.191138881</v>
      </c>
      <c r="AB41" s="28">
        <v>1065.0758988543589</v>
      </c>
      <c r="AC41" s="28">
        <v>2029.131324948816</v>
      </c>
      <c r="AD41" s="28">
        <v>4339.4418940270471</v>
      </c>
      <c r="AE41" s="28"/>
      <c r="AF41" s="28"/>
      <c r="AG41" s="28"/>
      <c r="AH41" s="28"/>
      <c r="AI41" s="28"/>
      <c r="AJ41" s="28">
        <v>348.96480458750915</v>
      </c>
      <c r="AK41" s="7">
        <v>4802.8932131370202</v>
      </c>
      <c r="AL41" s="28">
        <v>8737.2609185708807</v>
      </c>
      <c r="AM41">
        <v>1888.5136338095549</v>
      </c>
      <c r="AN41">
        <v>908.99301535961479</v>
      </c>
      <c r="AO41">
        <v>8080.2623562920635</v>
      </c>
      <c r="AP41">
        <v>15304.475430744</v>
      </c>
      <c r="AQ41">
        <v>11226.195626157674</v>
      </c>
      <c r="AR41">
        <v>18391.197329526938</v>
      </c>
      <c r="AS41">
        <v>4805.9603645682619</v>
      </c>
      <c r="AU41">
        <v>6045.38346258397</v>
      </c>
      <c r="AV41">
        <v>1978.5332321824108</v>
      </c>
      <c r="AW41">
        <v>1471.1241745302823</v>
      </c>
      <c r="AX41" s="17">
        <v>4081.0658269293299</v>
      </c>
      <c r="AY41" s="7">
        <v>0</v>
      </c>
      <c r="AZ41" s="7">
        <v>5472.2097444253614</v>
      </c>
      <c r="BA41" s="28">
        <v>2030.1134198265224</v>
      </c>
      <c r="BB41" s="28"/>
      <c r="BC41" s="7">
        <v>887.03890817277261</v>
      </c>
      <c r="BD41" s="17">
        <v>1799.5880719978506</v>
      </c>
      <c r="BE41" s="7">
        <v>6117.5452806744506</v>
      </c>
      <c r="BF41" s="28"/>
      <c r="BG41" s="28"/>
      <c r="BH41" s="7">
        <v>122197.29406189309</v>
      </c>
      <c r="BI41" s="7">
        <v>29031.248043083448</v>
      </c>
      <c r="BJ41" s="17">
        <v>19088.82191765244</v>
      </c>
      <c r="BK41" s="17">
        <v>487.68309731518383</v>
      </c>
      <c r="BL41" s="17"/>
      <c r="BM41" s="17">
        <v>9286.0993434096818</v>
      </c>
      <c r="BN41" s="17">
        <v>6893.5707552428903</v>
      </c>
      <c r="BO41" s="17"/>
      <c r="BP41" s="17"/>
      <c r="BQ41" s="17">
        <v>9136.1535366436474</v>
      </c>
      <c r="BR41" s="17">
        <v>2482.7027039620889</v>
      </c>
      <c r="BS41" s="17"/>
      <c r="BT41" s="17"/>
      <c r="BU41" s="17">
        <v>14238.22785864025</v>
      </c>
      <c r="BV41" s="17">
        <v>3708.0156083872557</v>
      </c>
      <c r="BW41" s="7">
        <v>831589.25764789083</v>
      </c>
      <c r="BX41" s="7">
        <v>252205.41423479957</v>
      </c>
      <c r="BY41" s="7">
        <v>0</v>
      </c>
      <c r="BZ41" s="7">
        <v>0</v>
      </c>
      <c r="CA41" s="7">
        <v>0</v>
      </c>
      <c r="CB41" s="17">
        <v>11277.134317205306</v>
      </c>
      <c r="CC41" s="17"/>
      <c r="CD41" s="17">
        <v>110694.47694457968</v>
      </c>
      <c r="CE41" s="6"/>
      <c r="CF41" s="17">
        <v>8526.5685407325382</v>
      </c>
      <c r="CG41" s="17"/>
      <c r="CH41" s="17"/>
      <c r="CI41" s="17">
        <v>38105.301512115133</v>
      </c>
      <c r="CJ41" s="17">
        <v>107085.84757337405</v>
      </c>
      <c r="CK41" s="17">
        <v>27474.514579712915</v>
      </c>
      <c r="CL41" s="17"/>
      <c r="CM41" s="7">
        <v>862026.16991746204</v>
      </c>
      <c r="CN41" s="7">
        <v>428978.31039988523</v>
      </c>
      <c r="CO41" s="17">
        <v>8330.8230556970375</v>
      </c>
      <c r="CP41" s="17">
        <v>71161.843345844478</v>
      </c>
      <c r="CQ41">
        <v>91878.922121616153</v>
      </c>
      <c r="CR41" s="17">
        <v>1260.9857555484239</v>
      </c>
      <c r="CS41">
        <v>3379.4583341689422</v>
      </c>
      <c r="CT41">
        <v>100656.90410890509</v>
      </c>
      <c r="CU41" s="28"/>
      <c r="CV41" s="7">
        <v>0</v>
      </c>
      <c r="CW41" s="7">
        <v>0</v>
      </c>
      <c r="CX41" s="7">
        <v>0</v>
      </c>
      <c r="CY41" s="7">
        <v>39.733543006536259</v>
      </c>
      <c r="CZ41" s="7">
        <v>4298.7207464148451</v>
      </c>
      <c r="DA41" s="28">
        <v>731.59616575841608</v>
      </c>
      <c r="DB41" s="28">
        <v>4285.2890042502186</v>
      </c>
      <c r="DC41" s="28">
        <v>1601.1100622135277</v>
      </c>
      <c r="DD41" s="7">
        <v>68598.251013183748</v>
      </c>
      <c r="DE41" s="7">
        <v>173133.19861570766</v>
      </c>
      <c r="DF41" s="28"/>
      <c r="DG41" s="7">
        <v>420662.6782987169</v>
      </c>
      <c r="DH41" s="7">
        <v>148005.28679603492</v>
      </c>
      <c r="DI41" s="28"/>
      <c r="DJ41" s="28"/>
      <c r="DK41" s="7">
        <v>0</v>
      </c>
      <c r="DL41" s="7">
        <v>0</v>
      </c>
      <c r="DM41" s="7">
        <v>145867.92869228241</v>
      </c>
      <c r="DN41" s="7">
        <v>52267.261440535018</v>
      </c>
      <c r="DO41" s="7">
        <v>146315.74426917968</v>
      </c>
      <c r="DP41" s="7">
        <v>77221.464896856094</v>
      </c>
      <c r="DQ41" s="28"/>
      <c r="DR41" s="28">
        <v>6285.8160081252136</v>
      </c>
      <c r="DS41" s="28">
        <v>13341.918767468911</v>
      </c>
      <c r="DT41" s="28">
        <v>32700.885865039792</v>
      </c>
      <c r="DU41" s="28"/>
      <c r="DV41" s="28">
        <v>12964.049266744949</v>
      </c>
      <c r="DW41" s="28"/>
      <c r="DX41" s="28">
        <v>20282.674338354907</v>
      </c>
      <c r="DY41" s="28">
        <v>7310.7029532187744</v>
      </c>
      <c r="DZ41" s="28">
        <v>10278.673014945118</v>
      </c>
      <c r="EA41" s="28">
        <v>11303.44897815757</v>
      </c>
      <c r="EB41" s="28">
        <v>1459.5986847876072</v>
      </c>
      <c r="EC41" s="28">
        <v>6.2633939106295369</v>
      </c>
      <c r="ED41" s="28">
        <v>4563.6296367950099</v>
      </c>
      <c r="EE41" s="7">
        <v>286645.7680250784</v>
      </c>
      <c r="EF41" s="7">
        <v>462478.04482034105</v>
      </c>
      <c r="EG41" s="7">
        <v>215873.67341745627</v>
      </c>
      <c r="EH41" s="28">
        <v>75243.617532037519</v>
      </c>
      <c r="EI41" s="7">
        <v>28520.123142216395</v>
      </c>
      <c r="EJ41" s="28">
        <v>1118.5583367034385</v>
      </c>
      <c r="EK41" s="28"/>
    </row>
    <row r="42" spans="1:141">
      <c r="A42" t="s">
        <v>308</v>
      </c>
      <c r="B42" s="7">
        <v>0</v>
      </c>
      <c r="C42" s="7">
        <v>0</v>
      </c>
      <c r="D42" s="17">
        <v>1491.3794854090938</v>
      </c>
      <c r="E42" s="17">
        <v>9706.9175998452483</v>
      </c>
      <c r="F42" s="17">
        <v>4110.4846069515606</v>
      </c>
      <c r="G42" s="17">
        <v>755.97436221111866</v>
      </c>
      <c r="H42" s="17"/>
      <c r="I42" s="17"/>
      <c r="J42" s="17"/>
      <c r="K42" s="17"/>
      <c r="L42" s="17"/>
      <c r="M42" s="17"/>
      <c r="N42" s="17"/>
      <c r="O42" s="7">
        <v>0</v>
      </c>
      <c r="P42" s="7">
        <v>0</v>
      </c>
      <c r="Q42" s="7">
        <v>0</v>
      </c>
      <c r="R42" s="17"/>
      <c r="S42" s="17">
        <v>6605.2459398480323</v>
      </c>
      <c r="T42" s="7">
        <v>0</v>
      </c>
      <c r="U42" s="17"/>
      <c r="V42" s="17"/>
      <c r="W42" s="17"/>
      <c r="X42" s="7">
        <v>0</v>
      </c>
      <c r="Y42" s="7">
        <v>0</v>
      </c>
      <c r="AB42" s="17"/>
      <c r="AC42" s="17"/>
      <c r="AD42" s="17">
        <v>17357.767576108188</v>
      </c>
      <c r="AE42" s="17"/>
      <c r="AF42" s="17"/>
      <c r="AG42" s="17">
        <v>326.7858011479716</v>
      </c>
      <c r="AH42" s="17"/>
      <c r="AI42" s="17">
        <v>1081.7633920082289</v>
      </c>
      <c r="AJ42" s="17"/>
      <c r="AK42" s="7">
        <v>0</v>
      </c>
      <c r="AL42" s="17">
        <v>11649.681224761172</v>
      </c>
      <c r="AP42">
        <v>15304.475430744</v>
      </c>
      <c r="AQ42">
        <v>14032.744532697094</v>
      </c>
      <c r="AS42">
        <v>6007.4504557103255</v>
      </c>
      <c r="AX42" s="28">
        <v>0</v>
      </c>
      <c r="AY42" s="7">
        <v>878.63897081002449</v>
      </c>
      <c r="AZ42" s="7">
        <v>10944.419488850723</v>
      </c>
      <c r="BA42" s="17">
        <v>8120.4536793060897</v>
      </c>
      <c r="BB42" s="17">
        <v>378.25823398666398</v>
      </c>
      <c r="BC42" s="7">
        <v>1330.5583622591587</v>
      </c>
      <c r="BE42" s="7">
        <v>5097.9544005620419</v>
      </c>
      <c r="BF42" s="17"/>
      <c r="BG42" s="17">
        <v>1256.1414172111633</v>
      </c>
      <c r="BH42" s="22">
        <v>73318.376437135856</v>
      </c>
      <c r="BI42" s="22">
        <v>58062.496086166895</v>
      </c>
      <c r="BJ42" s="23">
        <v>229065.86301182921</v>
      </c>
      <c r="BK42" s="23"/>
      <c r="BL42" s="23"/>
      <c r="BM42" s="23">
        <v>65002.695403867772</v>
      </c>
      <c r="BN42" s="23">
        <v>20680.712265728667</v>
      </c>
      <c r="BO42" s="23">
        <v>91062.093431416157</v>
      </c>
      <c r="BP42" s="23">
        <v>75385.786410880348</v>
      </c>
      <c r="BQ42" s="27">
        <v>18272.307073287295</v>
      </c>
      <c r="BR42" s="23">
        <v>7448.1081118862658</v>
      </c>
      <c r="BS42" s="23">
        <v>2305.8257511768602</v>
      </c>
      <c r="BT42" s="23">
        <v>49682.037860108569</v>
      </c>
      <c r="BU42" s="26">
        <v>10678.670893980188</v>
      </c>
      <c r="BV42" s="23">
        <v>18540.078041936278</v>
      </c>
      <c r="BW42" s="22">
        <v>83158.925764789092</v>
      </c>
      <c r="BX42" s="25">
        <v>252205.41423479957</v>
      </c>
      <c r="BY42" s="25">
        <v>317251.12125250598</v>
      </c>
      <c r="BZ42" s="25">
        <v>90435.885538408955</v>
      </c>
      <c r="CA42" s="25">
        <v>76436.036653847652</v>
      </c>
      <c r="CB42" s="23">
        <v>90217.074537642446</v>
      </c>
      <c r="CC42" s="23">
        <v>89870.349878506502</v>
      </c>
      <c r="CD42" s="22">
        <v>239838.03337992268</v>
      </c>
      <c r="CE42" s="23">
        <v>87479.773601470908</v>
      </c>
      <c r="CF42" s="23">
        <v>34106.274162930153</v>
      </c>
      <c r="CG42" s="23">
        <v>82276.222670652787</v>
      </c>
      <c r="CH42" s="23">
        <v>63260.67338078528</v>
      </c>
      <c r="CI42" s="23">
        <v>133368.55529240298</v>
      </c>
      <c r="CJ42" s="23">
        <v>374800.46650680929</v>
      </c>
      <c r="CK42" s="23">
        <v>137372.5728985646</v>
      </c>
      <c r="CL42" s="23">
        <v>68063.153033114344</v>
      </c>
      <c r="CM42" s="25">
        <v>596787.34840439679</v>
      </c>
      <c r="CN42" s="25">
        <v>214489.15519994262</v>
      </c>
      <c r="CO42" s="24">
        <v>10182.117068074154</v>
      </c>
      <c r="CP42" s="23">
        <v>213485.53003753343</v>
      </c>
      <c r="CQ42" s="22">
        <v>275636.76636484842</v>
      </c>
      <c r="CR42" s="23">
        <v>1260.9857555484239</v>
      </c>
      <c r="CS42" s="22">
        <v>3379.4583341689422</v>
      </c>
      <c r="CT42" s="22">
        <v>50328.452054452544</v>
      </c>
      <c r="CU42" s="17"/>
      <c r="CV42" s="7">
        <v>725.21759352785023</v>
      </c>
      <c r="CW42" s="7">
        <v>3553.1043824385938</v>
      </c>
      <c r="CX42" s="7">
        <v>5317.6167394905633</v>
      </c>
      <c r="CY42" s="7">
        <v>0</v>
      </c>
      <c r="CZ42" s="7">
        <v>0</v>
      </c>
      <c r="DA42" s="17">
        <v>731.59616575841608</v>
      </c>
      <c r="DB42" s="17">
        <v>2142.6445021251093</v>
      </c>
      <c r="DC42" s="17">
        <v>800.55503110676386</v>
      </c>
      <c r="DD42" s="7">
        <v>0</v>
      </c>
      <c r="DE42" s="7">
        <v>0</v>
      </c>
      <c r="DF42" s="17">
        <v>43985.046924255636</v>
      </c>
      <c r="DG42" s="7">
        <v>0</v>
      </c>
      <c r="DH42" s="7">
        <v>0</v>
      </c>
      <c r="DI42" s="17">
        <v>85029.054534021183</v>
      </c>
      <c r="DJ42" s="17">
        <v>198458.84292167984</v>
      </c>
      <c r="DK42" s="7">
        <v>17381.444163441403</v>
      </c>
      <c r="DL42" s="7">
        <v>17131.172548994149</v>
      </c>
      <c r="DM42" s="7">
        <v>0</v>
      </c>
      <c r="DN42" s="7">
        <v>0</v>
      </c>
      <c r="DO42" s="7">
        <v>0</v>
      </c>
      <c r="DP42" s="7">
        <v>0</v>
      </c>
      <c r="DQ42" s="17">
        <v>12028.920070727167</v>
      </c>
      <c r="DR42" s="17">
        <v>6285.8160081252136</v>
      </c>
      <c r="DS42" s="17">
        <v>6670.9593837344555</v>
      </c>
      <c r="DT42" s="17"/>
      <c r="DU42" s="17">
        <v>2861.5370280034217</v>
      </c>
      <c r="DV42" s="17"/>
      <c r="DW42" s="17">
        <v>78856.894051418829</v>
      </c>
      <c r="DX42" s="17">
        <v>20282.674338354907</v>
      </c>
      <c r="DY42" s="17">
        <v>21932.108859656324</v>
      </c>
      <c r="DZ42" s="17">
        <v>5139.3365074725589</v>
      </c>
      <c r="EA42" s="17"/>
      <c r="EB42" s="17">
        <v>4378.7960543628215</v>
      </c>
      <c r="EC42" s="17">
        <v>4.175595940419691</v>
      </c>
      <c r="ED42" s="17">
        <v>13690.888910385031</v>
      </c>
      <c r="EE42" s="7">
        <v>0</v>
      </c>
      <c r="EF42" s="7">
        <v>0</v>
      </c>
      <c r="EG42" s="7">
        <v>0</v>
      </c>
      <c r="EH42" s="17">
        <v>18810.90438300938</v>
      </c>
      <c r="EI42" s="7">
        <v>0</v>
      </c>
      <c r="EJ42" s="17">
        <v>223.71166734068768</v>
      </c>
      <c r="EK42" s="17"/>
    </row>
    <row r="43" spans="1:141">
      <c r="A43" t="s">
        <v>307</v>
      </c>
      <c r="B43" s="7">
        <v>0</v>
      </c>
      <c r="C43" s="7">
        <v>4046.3192970617952</v>
      </c>
      <c r="G43">
        <v>755.97436221111866</v>
      </c>
      <c r="H43">
        <v>3813.3493309684641</v>
      </c>
      <c r="I43">
        <v>2135.4773611543924</v>
      </c>
      <c r="K43">
        <v>7207.1637596210276</v>
      </c>
      <c r="L43">
        <v>39375.189434660329</v>
      </c>
      <c r="M43">
        <v>6279.8146563552018</v>
      </c>
      <c r="O43" s="7">
        <v>5350.7609879596102</v>
      </c>
      <c r="P43" s="7">
        <v>15.993015413995559</v>
      </c>
      <c r="Q43" s="7">
        <v>4328.5024154589391</v>
      </c>
      <c r="S43">
        <v>3302.6229699240162</v>
      </c>
      <c r="T43" s="7">
        <v>5481.6235218919774</v>
      </c>
      <c r="U43">
        <v>4806.0533633351015</v>
      </c>
      <c r="W43">
        <v>8441.5710846885031</v>
      </c>
      <c r="X43" s="7">
        <v>5918.9468203588058</v>
      </c>
      <c r="Y43" s="7">
        <v>0</v>
      </c>
      <c r="AA43">
        <v>2701.4073868308515</v>
      </c>
      <c r="AC43">
        <v>2029.131324948816</v>
      </c>
      <c r="AG43">
        <v>653.57160229594319</v>
      </c>
      <c r="AH43">
        <v>1358.8120160841904</v>
      </c>
      <c r="AK43" s="7">
        <v>6403.8576175160279</v>
      </c>
      <c r="AP43">
        <v>19130.594288429998</v>
      </c>
      <c r="AQ43">
        <v>2806.5489065394186</v>
      </c>
      <c r="AS43">
        <v>2402.9801822841309</v>
      </c>
      <c r="AT43">
        <v>13501.365966590547</v>
      </c>
      <c r="AU43">
        <v>6045.38346258397</v>
      </c>
      <c r="AW43">
        <v>1471.1241745302823</v>
      </c>
      <c r="AX43" s="17"/>
      <c r="AY43" s="7">
        <v>0</v>
      </c>
      <c r="AZ43" s="7">
        <v>0</v>
      </c>
      <c r="BA43">
        <v>6090.340259479568</v>
      </c>
      <c r="BB43">
        <v>756.51646797332796</v>
      </c>
      <c r="BC43" s="7">
        <v>0</v>
      </c>
      <c r="BD43" s="17"/>
      <c r="BE43" s="7">
        <v>0</v>
      </c>
      <c r="BH43" s="7">
        <v>48878.91762475724</v>
      </c>
      <c r="BI43" s="7">
        <v>0</v>
      </c>
      <c r="BJ43" s="17">
        <v>57266.465752957301</v>
      </c>
      <c r="BK43" s="17">
        <v>487.68309731518383</v>
      </c>
      <c r="BL43" s="17">
        <v>1721.0913848899747</v>
      </c>
      <c r="BM43" s="17"/>
      <c r="BN43" s="17"/>
      <c r="BO43" s="17">
        <v>26017.740980404618</v>
      </c>
      <c r="BP43" s="17"/>
      <c r="BQ43" s="17">
        <v>18272.307073287295</v>
      </c>
      <c r="BR43" s="17">
        <v>12413.513519810444</v>
      </c>
      <c r="BS43" s="17">
        <v>16140.780258238025</v>
      </c>
      <c r="BT43" s="17">
        <v>12420.509465027142</v>
      </c>
      <c r="BU43" s="17">
        <v>21357.341787960377</v>
      </c>
      <c r="BV43" s="17">
        <v>25956.109258710789</v>
      </c>
      <c r="BW43" s="7">
        <v>41579.462882394546</v>
      </c>
      <c r="BX43" s="7">
        <v>0</v>
      </c>
      <c r="BY43" s="7">
        <v>0</v>
      </c>
      <c r="BZ43" s="7">
        <v>0</v>
      </c>
      <c r="CA43" s="7">
        <v>0</v>
      </c>
      <c r="CB43" s="17">
        <v>22554.268634410611</v>
      </c>
      <c r="CC43" s="17">
        <v>11233.793734813313</v>
      </c>
      <c r="CD43" s="17">
        <v>73796.317963053123</v>
      </c>
      <c r="CE43" s="17"/>
      <c r="CF43" s="17">
        <v>12789.85281109881</v>
      </c>
      <c r="CG43" s="17">
        <v>27425.407556884264</v>
      </c>
      <c r="CH43" s="17">
        <v>63260.67338078528</v>
      </c>
      <c r="CI43" s="17"/>
      <c r="CJ43" s="17"/>
      <c r="CK43" s="17"/>
      <c r="CL43" s="17"/>
      <c r="CM43" s="7">
        <v>0</v>
      </c>
      <c r="CN43" s="7">
        <v>85795.662079977046</v>
      </c>
      <c r="CO43" s="17">
        <v>1851.2940123771191</v>
      </c>
      <c r="CP43" s="17">
        <v>71161.843345844478</v>
      </c>
      <c r="CQ43">
        <v>122505.22949548818</v>
      </c>
      <c r="CR43" s="17">
        <v>7565.9145332905427</v>
      </c>
      <c r="CS43">
        <v>1689.7291670844711</v>
      </c>
      <c r="CT43">
        <v>50328.452054452544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>
        <v>1463.1923315168322</v>
      </c>
      <c r="DB43">
        <v>4285.2890042502186</v>
      </c>
      <c r="DD43" s="7">
        <v>0</v>
      </c>
      <c r="DE43" s="7">
        <v>0</v>
      </c>
      <c r="DG43" s="7">
        <v>0</v>
      </c>
      <c r="DH43" s="7">
        <v>0</v>
      </c>
      <c r="DJ43">
        <v>18041.712992879991</v>
      </c>
      <c r="DK43" s="7">
        <v>0</v>
      </c>
      <c r="DL43" s="7">
        <v>0</v>
      </c>
      <c r="DM43" s="7">
        <v>0</v>
      </c>
      <c r="DN43" s="7">
        <v>39200.446080401263</v>
      </c>
      <c r="DO43" s="7">
        <v>73157.872134589838</v>
      </c>
      <c r="DP43" s="7">
        <v>25740.488298952034</v>
      </c>
      <c r="DR43">
        <v>1571.4540020313034</v>
      </c>
      <c r="DS43">
        <v>20012.878151203367</v>
      </c>
      <c r="DT43">
        <v>4671.5551235771145</v>
      </c>
      <c r="DU43">
        <v>2861.5370280034217</v>
      </c>
      <c r="DV43">
        <v>12964.049266744949</v>
      </c>
      <c r="DY43">
        <v>14621.405906437549</v>
      </c>
      <c r="DZ43">
        <v>10278.673014945118</v>
      </c>
      <c r="EB43">
        <v>8757.5921087256429</v>
      </c>
      <c r="EC43">
        <v>2.0877979702098455</v>
      </c>
      <c r="EE43" s="7">
        <v>0</v>
      </c>
      <c r="EF43" s="7">
        <v>0</v>
      </c>
      <c r="EG43" s="7">
        <v>0</v>
      </c>
      <c r="EH43">
        <v>9405.4521915046898</v>
      </c>
      <c r="EI43" s="7">
        <v>0</v>
      </c>
      <c r="EJ43">
        <v>671.13500202206308</v>
      </c>
    </row>
    <row r="44" spans="1:141">
      <c r="A44" t="s">
        <v>306</v>
      </c>
      <c r="B44" s="7">
        <v>0</v>
      </c>
      <c r="C44" s="7">
        <v>0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7">
        <v>0</v>
      </c>
      <c r="P44" s="7">
        <v>0</v>
      </c>
      <c r="Q44" s="7">
        <v>0</v>
      </c>
      <c r="R44" s="4"/>
      <c r="S44" s="4"/>
      <c r="T44" s="7">
        <v>0</v>
      </c>
      <c r="U44" s="4"/>
      <c r="V44" s="4"/>
      <c r="W44" s="4"/>
      <c r="X44" s="7">
        <v>0</v>
      </c>
      <c r="Y44" s="7">
        <v>0</v>
      </c>
      <c r="Z44">
        <v>26174.382277762001</v>
      </c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7">
        <v>0</v>
      </c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>
        <v>1471.1241745302823</v>
      </c>
      <c r="AY44" s="7">
        <v>0</v>
      </c>
      <c r="AZ44" s="7">
        <v>0</v>
      </c>
      <c r="BA44" s="4"/>
      <c r="BB44" s="4"/>
      <c r="BC44" s="7">
        <v>0</v>
      </c>
      <c r="BE44" s="7">
        <v>0</v>
      </c>
      <c r="BF44" s="4"/>
      <c r="BG44" s="4"/>
      <c r="BH44" s="7">
        <v>12219.72940618931</v>
      </c>
      <c r="BI44" s="7">
        <v>0</v>
      </c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7">
        <v>0</v>
      </c>
      <c r="CN44" s="7">
        <v>0</v>
      </c>
      <c r="CO44" s="6"/>
      <c r="CP44" s="17">
        <v>106742.76501876672</v>
      </c>
      <c r="CQ44" s="4"/>
      <c r="CR44" s="6"/>
      <c r="CS44" s="4"/>
      <c r="CT44" s="4"/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4"/>
      <c r="DB44" s="4"/>
      <c r="DC44" s="4"/>
      <c r="DD44" s="7">
        <v>41158.950607910192</v>
      </c>
      <c r="DE44" s="7">
        <v>0</v>
      </c>
      <c r="DF44" s="4"/>
      <c r="DG44" s="7">
        <v>0</v>
      </c>
      <c r="DH44" s="7">
        <v>0</v>
      </c>
      <c r="DI44" s="4"/>
      <c r="DJ44" s="4"/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7">
        <v>0</v>
      </c>
      <c r="EF44" s="7">
        <v>0</v>
      </c>
      <c r="EG44" s="7">
        <v>0</v>
      </c>
      <c r="EH44" s="4"/>
      <c r="EI44" s="7">
        <v>0</v>
      </c>
      <c r="EJ44" s="4"/>
      <c r="EK44" s="4"/>
    </row>
    <row r="45" spans="1:141">
      <c r="A45" t="s">
        <v>305</v>
      </c>
      <c r="B45" s="7">
        <v>0</v>
      </c>
      <c r="C45" s="7">
        <v>0</v>
      </c>
      <c r="D45" s="4"/>
      <c r="E45" s="4"/>
      <c r="F45" s="4"/>
      <c r="G45" s="4"/>
      <c r="H45">
        <v>1906.674665484232</v>
      </c>
      <c r="I45" s="4"/>
      <c r="J45" s="4"/>
      <c r="K45" s="4"/>
      <c r="L45" s="4"/>
      <c r="M45" s="4"/>
      <c r="N45" s="4"/>
      <c r="O45" s="7">
        <v>0</v>
      </c>
      <c r="P45" s="7">
        <v>0</v>
      </c>
      <c r="Q45" s="7">
        <v>0</v>
      </c>
      <c r="R45" s="4"/>
      <c r="S45" s="4"/>
      <c r="T45" s="7">
        <v>0</v>
      </c>
      <c r="U45" s="4"/>
      <c r="V45" s="4"/>
      <c r="W45" s="4"/>
      <c r="X45" s="7">
        <v>0</v>
      </c>
      <c r="Y45" s="7">
        <v>0</v>
      </c>
      <c r="Z45" s="4"/>
      <c r="AA45" s="4"/>
      <c r="AB45" s="4"/>
      <c r="AC45">
        <v>1014.565662474408</v>
      </c>
      <c r="AD45" s="4"/>
      <c r="AE45" s="4"/>
      <c r="AF45" s="4"/>
      <c r="AG45" s="4"/>
      <c r="AH45" s="4"/>
      <c r="AI45" s="4"/>
      <c r="AJ45" s="4"/>
      <c r="AK45" s="7">
        <v>0</v>
      </c>
      <c r="AL45" s="4"/>
      <c r="AM45" s="4"/>
      <c r="AN45" s="4"/>
      <c r="AO45" s="4"/>
      <c r="AP45" s="4"/>
      <c r="AQ45" s="4"/>
      <c r="AR45">
        <v>2627.3139042181342</v>
      </c>
      <c r="AS45" s="4"/>
      <c r="AT45" s="4"/>
      <c r="AU45" s="4"/>
      <c r="AV45" s="4"/>
      <c r="AW45" s="4"/>
      <c r="AX45">
        <v>17684.618583360429</v>
      </c>
      <c r="AY45" s="7">
        <v>7468.4312518852084</v>
      </c>
      <c r="AZ45" s="7">
        <v>9576.3670527443828</v>
      </c>
      <c r="BA45" s="4"/>
      <c r="BB45" s="4"/>
      <c r="BC45" s="7">
        <v>6652.7918112957941</v>
      </c>
      <c r="BD45">
        <v>1124.7425449986565</v>
      </c>
      <c r="BE45" s="7">
        <v>11215.499681236492</v>
      </c>
      <c r="BF45" s="4"/>
      <c r="BG45" s="4"/>
      <c r="BH45" s="7">
        <v>0</v>
      </c>
      <c r="BI45" s="7">
        <v>0</v>
      </c>
      <c r="BJ45" s="17">
        <v>19088.82191765244</v>
      </c>
      <c r="BK45" s="17">
        <v>487.68309731518383</v>
      </c>
      <c r="BL45" s="6"/>
      <c r="BM45" s="6"/>
      <c r="BN45" s="17">
        <v>3446.7853776214451</v>
      </c>
      <c r="BO45" s="6"/>
      <c r="BP45" s="6"/>
      <c r="BQ45" s="6"/>
      <c r="BR45" s="6"/>
      <c r="BS45" s="6"/>
      <c r="BT45" s="6"/>
      <c r="BU45" s="6"/>
      <c r="BV45" s="6"/>
      <c r="BW45" s="7">
        <v>0</v>
      </c>
      <c r="BX45" s="7">
        <v>1933574.8424667967</v>
      </c>
      <c r="BY45" s="7">
        <v>0</v>
      </c>
      <c r="BZ45" s="7">
        <v>0</v>
      </c>
      <c r="CA45" s="7">
        <v>0</v>
      </c>
      <c r="CB45" s="17">
        <v>11277.134317205306</v>
      </c>
      <c r="CC45" s="17">
        <v>11233.793734813313</v>
      </c>
      <c r="CD45" s="6"/>
      <c r="CE45" s="17">
        <v>24994.221028991687</v>
      </c>
      <c r="CF45" s="6"/>
      <c r="CG45" s="6"/>
      <c r="CH45" s="6"/>
      <c r="CI45" s="6"/>
      <c r="CJ45" s="6"/>
      <c r="CK45" s="6"/>
      <c r="CL45" s="6"/>
      <c r="CM45" s="7">
        <v>0</v>
      </c>
      <c r="CN45" s="7">
        <v>0</v>
      </c>
      <c r="CO45" s="17">
        <v>925.64700618855954</v>
      </c>
      <c r="CP45" s="6"/>
      <c r="CQ45" s="4"/>
      <c r="CR45" s="6"/>
      <c r="CS45" s="4"/>
      <c r="CT45" s="4"/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4"/>
      <c r="DB45" s="4"/>
      <c r="DC45" s="4"/>
      <c r="DD45" s="7">
        <v>0</v>
      </c>
      <c r="DE45" s="7">
        <v>0</v>
      </c>
      <c r="DF45" s="4"/>
      <c r="DG45" s="7">
        <v>0</v>
      </c>
      <c r="DH45" s="7">
        <v>37001.321699008731</v>
      </c>
      <c r="DI45" s="4"/>
      <c r="DJ45" s="4"/>
      <c r="DK45" s="7">
        <v>5793.8147211471342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7">
        <v>0</v>
      </c>
      <c r="EF45" s="7">
        <v>0</v>
      </c>
      <c r="EG45" s="7">
        <v>0</v>
      </c>
      <c r="EH45" s="4"/>
      <c r="EI45" s="7">
        <v>14260.061571108197</v>
      </c>
      <c r="EJ45" s="4"/>
      <c r="EK45" s="4"/>
    </row>
    <row r="46" spans="1:141">
      <c r="A46" t="s">
        <v>304</v>
      </c>
      <c r="B46" s="7">
        <v>1414.3874493840444</v>
      </c>
      <c r="C46" s="7">
        <v>0</v>
      </c>
      <c r="F46">
        <v>4110.4846069515606</v>
      </c>
      <c r="G46">
        <v>755.97436221111866</v>
      </c>
      <c r="H46">
        <v>1906.674665484232</v>
      </c>
      <c r="J46">
        <v>2175.3895131328982</v>
      </c>
      <c r="M46">
        <v>6279.8146563552018</v>
      </c>
      <c r="O46" s="7">
        <v>2675.3804939798051</v>
      </c>
      <c r="P46" s="7">
        <v>15.993015413995559</v>
      </c>
      <c r="Q46" s="7">
        <v>0</v>
      </c>
      <c r="T46" s="7">
        <v>0</v>
      </c>
      <c r="U46">
        <v>4806.0533633351015</v>
      </c>
      <c r="V46">
        <v>5516.7073286775258</v>
      </c>
      <c r="X46" s="7">
        <v>0</v>
      </c>
      <c r="Y46" s="7">
        <v>1259.5120447351719</v>
      </c>
      <c r="AA46">
        <v>2701.4073868308515</v>
      </c>
      <c r="AC46">
        <v>2029.131324948816</v>
      </c>
      <c r="AE46">
        <v>901.71248159697507</v>
      </c>
      <c r="AI46">
        <v>360.58779733607633</v>
      </c>
      <c r="AJ46">
        <v>697.9296091750183</v>
      </c>
      <c r="AK46" s="7">
        <v>3201.9288087580139</v>
      </c>
      <c r="AO46">
        <v>4040.1311781460317</v>
      </c>
      <c r="AR46">
        <v>10509.255616872537</v>
      </c>
      <c r="AU46">
        <v>3022.691731291985</v>
      </c>
      <c r="AW46">
        <v>1471.1241745302823</v>
      </c>
      <c r="AX46">
        <v>0</v>
      </c>
      <c r="AY46" s="7">
        <v>2196.5974270250613</v>
      </c>
      <c r="AZ46" s="7">
        <v>4104.1573083190206</v>
      </c>
      <c r="BB46">
        <v>378.25823398666398</v>
      </c>
      <c r="BC46" s="7">
        <v>443.5194540863863</v>
      </c>
      <c r="BD46">
        <v>0</v>
      </c>
      <c r="BE46" s="7">
        <v>0</v>
      </c>
      <c r="BH46" s="7">
        <v>0</v>
      </c>
      <c r="BI46" s="7">
        <v>0</v>
      </c>
      <c r="BJ46" s="17"/>
      <c r="BK46" s="17"/>
      <c r="BL46" s="17"/>
      <c r="BM46" s="17">
        <v>9286.0993434096818</v>
      </c>
      <c r="BN46" s="17"/>
      <c r="BO46" s="17"/>
      <c r="BP46" s="17"/>
      <c r="BQ46" s="17"/>
      <c r="BR46" s="17"/>
      <c r="BS46" s="17"/>
      <c r="BT46" s="17"/>
      <c r="BU46" s="17"/>
      <c r="BV46" s="17"/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17"/>
      <c r="CC46" s="17"/>
      <c r="CD46" s="17">
        <v>18449.079490763281</v>
      </c>
      <c r="CE46" s="17"/>
      <c r="CF46" s="17"/>
      <c r="CG46" s="17">
        <v>27425.407556884264</v>
      </c>
      <c r="CH46" s="17"/>
      <c r="CI46" s="17"/>
      <c r="CJ46" s="17"/>
      <c r="CK46" s="17"/>
      <c r="CL46" s="17"/>
      <c r="CM46" s="7">
        <v>0</v>
      </c>
      <c r="CN46" s="7">
        <v>0</v>
      </c>
      <c r="CO46" s="17"/>
      <c r="CP46" s="17"/>
      <c r="CQ46">
        <v>30626.307373872045</v>
      </c>
      <c r="CR46" s="17"/>
      <c r="CV46" s="7">
        <v>0</v>
      </c>
      <c r="CW46" s="7">
        <v>1776.5521912192969</v>
      </c>
      <c r="CX46" s="7">
        <v>0</v>
      </c>
      <c r="CY46" s="7">
        <v>0</v>
      </c>
      <c r="CZ46" s="7">
        <v>0</v>
      </c>
      <c r="DD46" s="7">
        <v>13719.650202636747</v>
      </c>
      <c r="DE46" s="7">
        <v>0</v>
      </c>
      <c r="DG46" s="7">
        <v>0</v>
      </c>
      <c r="DH46" s="7">
        <v>0</v>
      </c>
      <c r="DK46" s="7">
        <v>0</v>
      </c>
      <c r="DL46" s="7">
        <v>0</v>
      </c>
      <c r="DM46" s="7">
        <v>0</v>
      </c>
      <c r="DN46" s="7">
        <v>13066.815360133754</v>
      </c>
      <c r="DO46" s="7">
        <v>0</v>
      </c>
      <c r="DP46" s="7">
        <v>0</v>
      </c>
      <c r="DQ46">
        <v>24057.840141454333</v>
      </c>
      <c r="DW46">
        <v>19714.223512854707</v>
      </c>
      <c r="DY46">
        <v>7310.7029532187744</v>
      </c>
      <c r="DZ46">
        <v>5139.3365074725589</v>
      </c>
      <c r="EA46">
        <v>3767.8163260525234</v>
      </c>
      <c r="EE46" s="7">
        <v>0</v>
      </c>
      <c r="EF46" s="7">
        <v>0</v>
      </c>
      <c r="EG46" s="7">
        <v>0</v>
      </c>
      <c r="EI46" s="7">
        <v>0</v>
      </c>
    </row>
    <row r="47" spans="1:141">
      <c r="A47" t="s">
        <v>303</v>
      </c>
      <c r="B47" s="7">
        <v>0</v>
      </c>
      <c r="C47" s="7">
        <v>1348.7730990205985</v>
      </c>
      <c r="D47">
        <v>2982.7589708181877</v>
      </c>
      <c r="F47">
        <v>8220.9692139031213</v>
      </c>
      <c r="L47">
        <v>19687.594717330165</v>
      </c>
      <c r="M47">
        <v>15699.536640888007</v>
      </c>
      <c r="O47" s="7">
        <v>0</v>
      </c>
      <c r="P47" s="7">
        <v>0</v>
      </c>
      <c r="Q47" s="7">
        <v>0</v>
      </c>
      <c r="R47">
        <v>4635.2189131466539</v>
      </c>
      <c r="S47">
        <v>6605.2459398480323</v>
      </c>
      <c r="T47" s="7">
        <v>2740.8117609459887</v>
      </c>
      <c r="V47">
        <v>5516.7073286775258</v>
      </c>
      <c r="W47">
        <v>16883.142169377006</v>
      </c>
      <c r="X47" s="7">
        <v>0</v>
      </c>
      <c r="Y47" s="7">
        <v>1259.5120447351719</v>
      </c>
      <c r="Z47">
        <v>13087.191138881</v>
      </c>
      <c r="AE47">
        <v>901.71248159697507</v>
      </c>
      <c r="AF47">
        <v>6188.2577603807995</v>
      </c>
      <c r="AI47">
        <v>360.58779733607633</v>
      </c>
      <c r="AJ47">
        <v>348.96480458750915</v>
      </c>
      <c r="AK47" s="7">
        <v>3201.9288087580171</v>
      </c>
      <c r="AP47">
        <v>15304.475430744</v>
      </c>
      <c r="AR47">
        <v>2627.3139042181342</v>
      </c>
      <c r="AU47">
        <v>12090.76692516794</v>
      </c>
      <c r="AW47">
        <v>4413.3725235908469</v>
      </c>
      <c r="AX47">
        <v>0</v>
      </c>
      <c r="AY47" s="7">
        <v>439.31948540501224</v>
      </c>
      <c r="AZ47" s="7">
        <v>0</v>
      </c>
      <c r="BB47">
        <v>378.25823398666398</v>
      </c>
      <c r="BC47" s="7">
        <v>887.03890817277261</v>
      </c>
      <c r="BD47">
        <v>449.89701799946266</v>
      </c>
      <c r="BE47" s="7">
        <v>3058.7726403372253</v>
      </c>
      <c r="BH47" s="7">
        <v>0</v>
      </c>
      <c r="BI47" s="7">
        <v>0</v>
      </c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7">
        <v>0</v>
      </c>
      <c r="BX47" s="7">
        <v>42034.235705799932</v>
      </c>
      <c r="BY47" s="7">
        <v>0</v>
      </c>
      <c r="BZ47" s="7">
        <v>0</v>
      </c>
      <c r="CA47" s="7">
        <v>19109.009163461913</v>
      </c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7">
        <v>66309.705378266299</v>
      </c>
      <c r="CN47" s="7">
        <v>42897.831039988523</v>
      </c>
      <c r="CO47" s="17">
        <v>925.64700618855954</v>
      </c>
      <c r="CP47" s="17"/>
      <c r="CR47" s="17"/>
      <c r="CV47" s="7">
        <v>0</v>
      </c>
      <c r="CW47" s="7">
        <v>3553.1043824385938</v>
      </c>
      <c r="CX47" s="7">
        <v>0</v>
      </c>
      <c r="CY47" s="7">
        <v>0</v>
      </c>
      <c r="CZ47" s="7">
        <v>0</v>
      </c>
      <c r="DA47">
        <v>731.59616575841608</v>
      </c>
      <c r="DB47">
        <v>2142.6445021251093</v>
      </c>
      <c r="DD47" s="7">
        <v>13719.650202636747</v>
      </c>
      <c r="DE47" s="7">
        <v>12366.657043979119</v>
      </c>
      <c r="DF47">
        <v>65977.57038638345</v>
      </c>
      <c r="DG47" s="7">
        <v>38242.061663519722</v>
      </c>
      <c r="DH47" s="7">
        <v>185006.60849504374</v>
      </c>
      <c r="DJ47" s="4"/>
      <c r="DK47" s="7">
        <v>0</v>
      </c>
      <c r="DL47" s="7">
        <v>0</v>
      </c>
      <c r="DM47" s="7">
        <v>8580.4663936636716</v>
      </c>
      <c r="DN47" s="7">
        <v>26133.630720267509</v>
      </c>
      <c r="DO47" s="7">
        <v>109736.80820188473</v>
      </c>
      <c r="DP47" s="7">
        <v>0</v>
      </c>
      <c r="DQ47">
        <v>24057.840141454333</v>
      </c>
      <c r="DS47">
        <v>33354.796918672277</v>
      </c>
      <c r="DU47">
        <v>2861.5370280034217</v>
      </c>
      <c r="DX47">
        <v>10141.337169177454</v>
      </c>
      <c r="DY47">
        <v>21932.108859656324</v>
      </c>
      <c r="EA47">
        <v>3767.8163260525234</v>
      </c>
      <c r="EE47" s="7">
        <v>0</v>
      </c>
      <c r="EF47" s="7">
        <v>0</v>
      </c>
      <c r="EG47" s="7">
        <v>43174.734683491253</v>
      </c>
      <c r="EI47" s="7">
        <v>14260.061571108197</v>
      </c>
    </row>
    <row r="48" spans="1:141">
      <c r="A48" t="s">
        <v>302</v>
      </c>
      <c r="B48" s="7">
        <v>0</v>
      </c>
      <c r="C48" s="7">
        <v>0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7">
        <v>0</v>
      </c>
      <c r="P48" s="7">
        <v>0</v>
      </c>
      <c r="Q48" s="7">
        <v>0</v>
      </c>
      <c r="R48" s="4"/>
      <c r="S48" s="4"/>
      <c r="T48" s="7">
        <v>0</v>
      </c>
      <c r="U48" s="4"/>
      <c r="V48" s="4"/>
      <c r="W48" s="4"/>
      <c r="X48" s="7">
        <v>0</v>
      </c>
      <c r="Y48" s="7">
        <v>0</v>
      </c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7">
        <v>0</v>
      </c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>
        <v>0</v>
      </c>
      <c r="AY48" s="7">
        <v>2196.5974270250613</v>
      </c>
      <c r="AZ48" s="7">
        <v>0</v>
      </c>
      <c r="BA48" s="4"/>
      <c r="BB48" s="4"/>
      <c r="BC48" s="7">
        <v>0</v>
      </c>
      <c r="BD48">
        <v>0</v>
      </c>
      <c r="BE48" s="7">
        <v>0</v>
      </c>
      <c r="BF48" s="4"/>
      <c r="BG48" s="4"/>
      <c r="BH48" s="7">
        <v>0</v>
      </c>
      <c r="BI48" s="7">
        <v>0</v>
      </c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7">
        <v>0</v>
      </c>
      <c r="CN48" s="7">
        <v>0</v>
      </c>
      <c r="CO48" s="6"/>
      <c r="CP48" s="6"/>
      <c r="CQ48" s="4"/>
      <c r="CR48" s="6"/>
      <c r="CS48" s="4"/>
      <c r="CT48" s="4"/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4"/>
      <c r="DB48" s="4"/>
      <c r="DC48" s="4"/>
      <c r="DD48" s="7">
        <v>0</v>
      </c>
      <c r="DE48" s="7">
        <v>0</v>
      </c>
      <c r="DF48" s="4"/>
      <c r="DG48" s="7">
        <v>0</v>
      </c>
      <c r="DH48" s="7">
        <v>0</v>
      </c>
      <c r="DI48" s="4"/>
      <c r="DJ48" s="4"/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7">
        <v>0</v>
      </c>
      <c r="EF48" s="7">
        <v>0</v>
      </c>
      <c r="EG48" s="7">
        <v>0</v>
      </c>
      <c r="EH48" s="4"/>
      <c r="EI48" s="7">
        <v>0</v>
      </c>
      <c r="EJ48" s="4"/>
      <c r="EK48" s="4"/>
    </row>
    <row r="49" spans="1:141">
      <c r="A49" t="s">
        <v>212</v>
      </c>
      <c r="B49" s="7">
        <v>707.19372469202222</v>
      </c>
      <c r="C49" s="7">
        <v>2697.5461980411969</v>
      </c>
      <c r="D49">
        <v>20879.312795727314</v>
      </c>
      <c r="E49">
        <v>25885.113599587326</v>
      </c>
      <c r="G49">
        <v>9827.6667087445421</v>
      </c>
      <c r="H49">
        <v>11440.047992905393</v>
      </c>
      <c r="I49">
        <v>74741.707640403751</v>
      </c>
      <c r="J49">
        <v>30455.453183860573</v>
      </c>
      <c r="K49">
        <v>7207.1637596210276</v>
      </c>
      <c r="L49">
        <v>39375.189434660329</v>
      </c>
      <c r="M49">
        <v>109896.75648621605</v>
      </c>
      <c r="N49">
        <v>172548.73374536837</v>
      </c>
      <c r="O49" s="7">
        <v>2675.3804939798051</v>
      </c>
      <c r="P49" s="7">
        <v>63.972061655982237</v>
      </c>
      <c r="Q49" s="7">
        <v>0</v>
      </c>
      <c r="R49">
        <v>18540.875652586616</v>
      </c>
      <c r="S49" s="17">
        <v>19815.737819544098</v>
      </c>
      <c r="T49" s="7">
        <v>30148.929370405924</v>
      </c>
      <c r="U49">
        <v>4806.0533633351015</v>
      </c>
      <c r="V49">
        <v>193084.75650371335</v>
      </c>
      <c r="W49">
        <v>312338.13013347465</v>
      </c>
      <c r="X49" s="7">
        <v>1972.9822734529353</v>
      </c>
      <c r="Y49" s="7">
        <v>1259.5120447351719</v>
      </c>
      <c r="Z49">
        <v>130871.91138881</v>
      </c>
      <c r="AA49">
        <v>2701.4073868308515</v>
      </c>
      <c r="AD49">
        <v>17357.767576108188</v>
      </c>
      <c r="AE49">
        <v>17132.537150342527</v>
      </c>
      <c r="AF49">
        <v>154706.44400951997</v>
      </c>
      <c r="AG49">
        <v>2941.0722103317444</v>
      </c>
      <c r="AH49">
        <v>19023.368225178659</v>
      </c>
      <c r="AI49">
        <v>3966.4657706968387</v>
      </c>
      <c r="AJ49">
        <v>8375.155310100221</v>
      </c>
      <c r="AK49" s="7">
        <v>3201.9288087580139</v>
      </c>
      <c r="AL49">
        <v>34949.043674283523</v>
      </c>
      <c r="AM49" s="17">
        <v>3777.0272676191098</v>
      </c>
      <c r="AN49">
        <v>32723.748552946134</v>
      </c>
      <c r="AO49">
        <v>16160.524712584127</v>
      </c>
      <c r="AP49">
        <v>61217.901722975999</v>
      </c>
      <c r="AT49">
        <v>27002.731933181094</v>
      </c>
      <c r="AU49">
        <v>18136.150387751906</v>
      </c>
      <c r="AV49">
        <v>5935.5996965472323</v>
      </c>
      <c r="AW49">
        <v>10297.869221711975</v>
      </c>
      <c r="AX49">
        <v>1360.3552756431102</v>
      </c>
      <c r="AY49" s="7">
        <v>4832.5143394551351</v>
      </c>
      <c r="AZ49" s="7">
        <v>10944.419488850723</v>
      </c>
      <c r="BA49">
        <v>26391.4744577448</v>
      </c>
      <c r="BB49">
        <v>4160.8405738533038</v>
      </c>
      <c r="BC49" s="7">
        <v>887.03890817277261</v>
      </c>
      <c r="BD49">
        <v>674.84552699919413</v>
      </c>
      <c r="BE49" s="7">
        <v>0</v>
      </c>
      <c r="BG49">
        <v>628.07070860558167</v>
      </c>
      <c r="BH49" s="7">
        <v>48878.91762475724</v>
      </c>
      <c r="BI49" s="7">
        <v>43546.872064625168</v>
      </c>
      <c r="BJ49" s="17">
        <v>267243.50684713415</v>
      </c>
      <c r="BK49" s="17">
        <v>42916.112563736184</v>
      </c>
      <c r="BL49" s="17">
        <v>53353.832931589219</v>
      </c>
      <c r="BM49" s="17">
        <v>371443.97373638721</v>
      </c>
      <c r="BN49" s="17">
        <v>130977.84434961491</v>
      </c>
      <c r="BO49" s="17">
        <v>585399.17205910385</v>
      </c>
      <c r="BP49" s="17">
        <v>1168479.6893686454</v>
      </c>
      <c r="BQ49" s="17">
        <v>237539.99195273482</v>
      </c>
      <c r="BR49" s="17">
        <v>54619.45948716595</v>
      </c>
      <c r="BS49" s="17">
        <v>83009.727042366969</v>
      </c>
      <c r="BT49" s="17">
        <v>397456.30288086855</v>
      </c>
      <c r="BU49" s="17">
        <v>135263.16465708241</v>
      </c>
      <c r="BV49" s="17">
        <v>152028.6399438775</v>
      </c>
      <c r="BW49" s="7">
        <v>207897.31441197271</v>
      </c>
      <c r="BX49" s="7">
        <v>168136.94282319973</v>
      </c>
      <c r="BY49" s="7">
        <v>352501.24583611777</v>
      </c>
      <c r="BZ49" s="7">
        <v>271307.65661522682</v>
      </c>
      <c r="CA49" s="7">
        <v>133763.06414423336</v>
      </c>
      <c r="CB49" s="17">
        <v>327036.8951989538</v>
      </c>
      <c r="CC49" s="17">
        <v>438117.95565771917</v>
      </c>
      <c r="CD49" s="17">
        <v>166041.71541686956</v>
      </c>
      <c r="CE49" s="17">
        <v>324924.87337689201</v>
      </c>
      <c r="CF49" s="17">
        <v>85265.685407325393</v>
      </c>
      <c r="CG49" s="17">
        <v>905038.44937718066</v>
      </c>
      <c r="CH49" s="17">
        <v>759128.08056942327</v>
      </c>
      <c r="CI49" s="17">
        <v>666842.77646201488</v>
      </c>
      <c r="CJ49" s="17">
        <v>1070858.475733741</v>
      </c>
      <c r="CK49" s="17">
        <v>769286.40823196177</v>
      </c>
      <c r="CL49" s="17">
        <v>476442.07123180042</v>
      </c>
      <c r="CM49" s="7">
        <v>132619.4107565326</v>
      </c>
      <c r="CN49" s="7">
        <v>171591.32415995409</v>
      </c>
      <c r="CO49" s="17">
        <v>1851.2940123771191</v>
      </c>
      <c r="CP49" s="17">
        <v>960684.88516890048</v>
      </c>
      <c r="CQ49">
        <v>306263.0737387205</v>
      </c>
      <c r="CR49" s="17">
        <v>69354.216555163308</v>
      </c>
      <c r="CS49">
        <v>5069.1875012534138</v>
      </c>
      <c r="CT49">
        <v>50328.452054452544</v>
      </c>
      <c r="CV49" s="7">
        <v>0</v>
      </c>
      <c r="CW49" s="7">
        <v>26648.282868289454</v>
      </c>
      <c r="CX49" s="7">
        <v>271198.45371401875</v>
      </c>
      <c r="CY49" s="7">
        <v>99.333857516340629</v>
      </c>
      <c r="CZ49" s="7">
        <v>1074.6801866037113</v>
      </c>
      <c r="DA49" s="21">
        <v>11705.538652134657</v>
      </c>
      <c r="DB49">
        <v>23569.089523376202</v>
      </c>
      <c r="DC49">
        <v>11207.770435494695</v>
      </c>
      <c r="DD49" s="7">
        <v>205794.75303955076</v>
      </c>
      <c r="DE49" s="7">
        <v>247333.14087958238</v>
      </c>
      <c r="DF49" s="17">
        <v>549813.08655319549</v>
      </c>
      <c r="DG49" s="7">
        <v>573630.92495279596</v>
      </c>
      <c r="DH49" s="7">
        <v>185006.60849504374</v>
      </c>
      <c r="DI49" s="17">
        <v>352263.22592665919</v>
      </c>
      <c r="DJ49">
        <v>631459.95475079946</v>
      </c>
      <c r="DK49" s="7">
        <v>0</v>
      </c>
      <c r="DL49" s="7">
        <v>0</v>
      </c>
      <c r="DM49" s="7">
        <v>51482.79836198203</v>
      </c>
      <c r="DN49" s="7">
        <v>65334.076800668765</v>
      </c>
      <c r="DO49" s="7">
        <v>329210.4246056542</v>
      </c>
      <c r="DP49" s="7">
        <v>0</v>
      </c>
      <c r="DQ49">
        <v>324780.84190963348</v>
      </c>
      <c r="DR49">
        <v>29857.626038594761</v>
      </c>
      <c r="DS49">
        <v>106735.35013975129</v>
      </c>
      <c r="DT49">
        <v>74744.881977233832</v>
      </c>
      <c r="DU49">
        <v>77261.499756092395</v>
      </c>
      <c r="DV49" s="17">
        <v>375957.42873560346</v>
      </c>
      <c r="DW49">
        <v>453427.14079565828</v>
      </c>
      <c r="DX49">
        <v>116625.37744554075</v>
      </c>
      <c r="DY49">
        <v>116971.24725150039</v>
      </c>
      <c r="DZ49">
        <v>82229.384119560942</v>
      </c>
      <c r="EA49" s="17">
        <v>41445.979586577756</v>
      </c>
      <c r="EB49">
        <v>11676.789478300858</v>
      </c>
      <c r="EC49">
        <v>18.790181731888612</v>
      </c>
      <c r="ED49">
        <v>59327.185278335128</v>
      </c>
      <c r="EE49" s="7">
        <v>163797.58172861621</v>
      </c>
      <c r="EF49" s="7">
        <v>38539.837068361754</v>
      </c>
      <c r="EG49" s="7">
        <v>820319.95898633427</v>
      </c>
      <c r="EH49">
        <v>103459.97410655161</v>
      </c>
      <c r="EI49" s="7">
        <v>71300.307855540988</v>
      </c>
      <c r="EJ49">
        <v>2237.116673406877</v>
      </c>
    </row>
    <row r="50" spans="1:141">
      <c r="A50" t="s">
        <v>211</v>
      </c>
      <c r="B50" s="7">
        <v>0</v>
      </c>
      <c r="C50" s="7">
        <v>0</v>
      </c>
      <c r="D50">
        <v>4474.1384562272806</v>
      </c>
      <c r="E50">
        <v>3235.6391999484158</v>
      </c>
      <c r="F50">
        <v>8220.9692139031213</v>
      </c>
      <c r="G50">
        <v>755.97436221111866</v>
      </c>
      <c r="H50">
        <v>19066.746654842325</v>
      </c>
      <c r="I50">
        <v>8541.9094446175695</v>
      </c>
      <c r="J50">
        <v>4350.7790262657963</v>
      </c>
      <c r="K50">
        <v>14414.327519242057</v>
      </c>
      <c r="M50">
        <v>9419.7219845328054</v>
      </c>
      <c r="O50" s="7">
        <v>0</v>
      </c>
      <c r="P50" s="7">
        <v>15.993015413995559</v>
      </c>
      <c r="Q50" s="7">
        <v>2164.2512077294687</v>
      </c>
      <c r="R50">
        <v>4635.2189131466539</v>
      </c>
      <c r="S50" s="17">
        <v>26420.983759392129</v>
      </c>
      <c r="T50" s="7">
        <v>2740.8117609459887</v>
      </c>
      <c r="U50">
        <v>9612.106726670203</v>
      </c>
      <c r="V50">
        <v>16550.121986032573</v>
      </c>
      <c r="W50">
        <v>33766.284338754012</v>
      </c>
      <c r="X50" s="7">
        <v>0</v>
      </c>
      <c r="Y50" s="7">
        <v>6297.5602236758577</v>
      </c>
      <c r="Z50">
        <v>26174.382277762001</v>
      </c>
      <c r="AA50">
        <v>13507.036934154257</v>
      </c>
      <c r="AB50">
        <v>1065.0758988543589</v>
      </c>
      <c r="AC50">
        <v>1014.565662474408</v>
      </c>
      <c r="AD50">
        <v>8678.8837880540941</v>
      </c>
      <c r="AE50">
        <v>1803.4249631939501</v>
      </c>
      <c r="AF50">
        <v>12376.515520761599</v>
      </c>
      <c r="AG50">
        <v>653.57160229594319</v>
      </c>
      <c r="AH50">
        <v>2717.6240321683808</v>
      </c>
      <c r="AI50">
        <v>1081.7633920082289</v>
      </c>
      <c r="AJ50">
        <v>697.9296091750183</v>
      </c>
      <c r="AK50" s="7">
        <v>3201.9288087580171</v>
      </c>
      <c r="AM50">
        <v>15108.109070476439</v>
      </c>
      <c r="AO50">
        <v>16160.524712584127</v>
      </c>
      <c r="AR50">
        <v>2627.3139042181342</v>
      </c>
      <c r="AT50">
        <v>162016.39159908661</v>
      </c>
      <c r="AU50">
        <v>6045.38346258397</v>
      </c>
      <c r="AV50">
        <v>2967.7998482736161</v>
      </c>
      <c r="AW50">
        <v>13240.117570772542</v>
      </c>
      <c r="AX50">
        <v>0</v>
      </c>
      <c r="AY50" s="7">
        <v>3514.555883240098</v>
      </c>
      <c r="AZ50" s="7">
        <v>9576.3670527443828</v>
      </c>
      <c r="BA50">
        <v>10150.567099132613</v>
      </c>
      <c r="BB50">
        <v>1134.7747019599919</v>
      </c>
      <c r="BC50" s="7">
        <v>443.5194540863863</v>
      </c>
      <c r="BD50">
        <v>449.89701799946266</v>
      </c>
      <c r="BE50" s="7">
        <v>0</v>
      </c>
      <c r="BG50">
        <v>209.35690286852721</v>
      </c>
      <c r="BH50" s="7">
        <v>0</v>
      </c>
      <c r="BI50" s="7">
        <v>0</v>
      </c>
      <c r="BJ50" s="17">
        <v>38177.64383530488</v>
      </c>
      <c r="BK50" s="17">
        <v>3413.7816812062865</v>
      </c>
      <c r="BL50" s="17">
        <v>4302.7284622249354</v>
      </c>
      <c r="BM50" s="17">
        <v>18572.198686819364</v>
      </c>
      <c r="BN50" s="17">
        <v>24127.497643350114</v>
      </c>
      <c r="BO50" s="17">
        <v>52035.481960809237</v>
      </c>
      <c r="BP50" s="17">
        <v>75385.786410880348</v>
      </c>
      <c r="BQ50" s="17">
        <v>18272.307073287295</v>
      </c>
      <c r="BR50" s="17">
        <v>7448.1081118862658</v>
      </c>
      <c r="BS50" s="17">
        <v>9223.3030047074408</v>
      </c>
      <c r="BT50" s="17"/>
      <c r="BU50" s="17">
        <v>3559.5569646600625</v>
      </c>
      <c r="BV50" s="17">
        <v>7416.0312167745114</v>
      </c>
      <c r="BW50" s="7">
        <v>83158.925764789092</v>
      </c>
      <c r="BX50" s="7">
        <v>0</v>
      </c>
      <c r="BY50" s="7">
        <v>0</v>
      </c>
      <c r="BZ50" s="7">
        <v>22608.971384602239</v>
      </c>
      <c r="CA50" s="7">
        <v>0</v>
      </c>
      <c r="CB50" s="17">
        <v>11277.134317205306</v>
      </c>
      <c r="CC50" s="17">
        <v>101104.1436133198</v>
      </c>
      <c r="CD50" s="17">
        <v>92245.397453816404</v>
      </c>
      <c r="CE50" s="17">
        <v>62485.552572479224</v>
      </c>
      <c r="CF50" s="17">
        <v>8526.5685407325382</v>
      </c>
      <c r="CG50" s="17">
        <v>137127.03778442132</v>
      </c>
      <c r="CH50" s="17">
        <v>63260.67338078528</v>
      </c>
      <c r="CI50" s="17">
        <v>76210.603024230266</v>
      </c>
      <c r="CJ50" s="17">
        <v>107085.84757337405</v>
      </c>
      <c r="CK50" s="17">
        <v>109898.05831885166</v>
      </c>
      <c r="CL50" s="17">
        <v>136126.30606622869</v>
      </c>
      <c r="CM50" s="7">
        <v>0</v>
      </c>
      <c r="CN50" s="7">
        <v>85795.662079977046</v>
      </c>
      <c r="CO50" s="17">
        <v>925.64700618855954</v>
      </c>
      <c r="CP50" s="17">
        <v>71161.843345844478</v>
      </c>
      <c r="CQ50">
        <v>183757.84424323231</v>
      </c>
      <c r="CR50" s="17">
        <v>3782.9572666452714</v>
      </c>
      <c r="CS50">
        <v>3379.4583341689422</v>
      </c>
      <c r="CT50">
        <v>16776.150684817512</v>
      </c>
      <c r="CV50" s="7">
        <v>725.21759352785023</v>
      </c>
      <c r="CW50" s="7">
        <v>0</v>
      </c>
      <c r="CX50" s="7">
        <v>5317.6167394905633</v>
      </c>
      <c r="CY50" s="7">
        <v>59.600314509804384</v>
      </c>
      <c r="CZ50" s="7">
        <v>0</v>
      </c>
      <c r="DA50">
        <v>4389.5769945504971</v>
      </c>
      <c r="DB50">
        <v>2142.6445021251093</v>
      </c>
      <c r="DC50">
        <v>800.55503110676386</v>
      </c>
      <c r="DD50" s="7">
        <v>82317.901215820457</v>
      </c>
      <c r="DE50" s="7">
        <v>74199.94226387472</v>
      </c>
      <c r="DF50">
        <v>131955.1407727669</v>
      </c>
      <c r="DG50" s="7">
        <v>305936.49330815778</v>
      </c>
      <c r="DH50" s="7">
        <v>0</v>
      </c>
      <c r="DI50">
        <v>60735.038952872266</v>
      </c>
      <c r="DJ50">
        <v>90208.564964399935</v>
      </c>
      <c r="DK50" s="7">
        <v>5793.8147211471342</v>
      </c>
      <c r="DL50" s="7">
        <v>0</v>
      </c>
      <c r="DM50" s="7">
        <v>8580.4663936636716</v>
      </c>
      <c r="DN50" s="7">
        <v>13066.815360133754</v>
      </c>
      <c r="DO50" s="7">
        <v>36578.936067294919</v>
      </c>
      <c r="DP50" s="7">
        <v>25740.488298952034</v>
      </c>
      <c r="DQ50">
        <v>36086.7602121815</v>
      </c>
      <c r="DR50">
        <v>7857.270010156516</v>
      </c>
      <c r="DS50">
        <v>33354.796918672277</v>
      </c>
      <c r="DT50">
        <v>4671.5551235771145</v>
      </c>
      <c r="DU50">
        <v>20030.759196023955</v>
      </c>
      <c r="DV50">
        <v>12964.049266744949</v>
      </c>
      <c r="DW50">
        <v>19714.223512854707</v>
      </c>
      <c r="DX50">
        <v>25353.342922943637</v>
      </c>
      <c r="DY50">
        <v>21932.108859656324</v>
      </c>
      <c r="DZ50">
        <v>20557.346029890236</v>
      </c>
      <c r="EA50">
        <v>3767.8163260525234</v>
      </c>
      <c r="EC50">
        <v>8.3511918808393819</v>
      </c>
      <c r="EE50" s="7">
        <v>40949.395432154051</v>
      </c>
      <c r="EF50" s="7">
        <v>77079.674136723508</v>
      </c>
      <c r="EG50" s="7">
        <v>431747.34683491255</v>
      </c>
      <c r="EH50">
        <v>9405.4521915046898</v>
      </c>
      <c r="EI50" s="7">
        <v>71300.307855541003</v>
      </c>
      <c r="EK50">
        <v>31.271793165663254</v>
      </c>
    </row>
    <row r="51" spans="1:141">
      <c r="A51" t="s">
        <v>301</v>
      </c>
      <c r="B51" s="7">
        <v>0</v>
      </c>
      <c r="C51" s="7">
        <v>0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7">
        <v>0</v>
      </c>
      <c r="P51" s="7">
        <v>0</v>
      </c>
      <c r="Q51" s="7">
        <v>0</v>
      </c>
      <c r="R51" s="4"/>
      <c r="S51" s="4"/>
      <c r="T51" s="7">
        <v>0</v>
      </c>
      <c r="U51" s="4"/>
      <c r="V51" s="4"/>
      <c r="W51" s="4"/>
      <c r="X51" s="7">
        <v>0</v>
      </c>
      <c r="Y51" s="7">
        <v>0</v>
      </c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7">
        <v>0</v>
      </c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>
        <v>0</v>
      </c>
      <c r="AY51" s="7">
        <v>0</v>
      </c>
      <c r="AZ51" s="7">
        <v>0</v>
      </c>
      <c r="BA51" s="4"/>
      <c r="BB51" s="4"/>
      <c r="BC51" s="7">
        <v>0</v>
      </c>
      <c r="BD51">
        <v>0</v>
      </c>
      <c r="BE51" s="7">
        <v>0</v>
      </c>
      <c r="BF51" s="4"/>
      <c r="BG51" s="4"/>
      <c r="BH51" s="7">
        <v>0</v>
      </c>
      <c r="BI51" s="7">
        <v>0</v>
      </c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7">
        <v>0</v>
      </c>
      <c r="CN51" s="7">
        <v>0</v>
      </c>
      <c r="CO51" s="6"/>
      <c r="CP51" s="6"/>
      <c r="CQ51" s="4"/>
      <c r="CR51" s="6"/>
      <c r="CS51" s="4"/>
      <c r="CT51" s="4"/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4"/>
      <c r="DB51" s="4"/>
      <c r="DC51" s="4"/>
      <c r="DD51" s="7">
        <v>0</v>
      </c>
      <c r="DE51" s="7">
        <v>0</v>
      </c>
      <c r="DF51" s="4"/>
      <c r="DG51" s="7">
        <v>0</v>
      </c>
      <c r="DH51" s="7">
        <v>0</v>
      </c>
      <c r="DI51" s="4"/>
      <c r="DJ51" s="4"/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7">
        <v>0</v>
      </c>
      <c r="EF51" s="7">
        <v>0</v>
      </c>
      <c r="EG51" s="7">
        <v>0</v>
      </c>
      <c r="EH51" s="4"/>
      <c r="EI51" s="7">
        <v>0</v>
      </c>
      <c r="EJ51" s="4"/>
      <c r="EK51" s="4"/>
    </row>
    <row r="52" spans="1:141">
      <c r="A52" t="s">
        <v>300</v>
      </c>
      <c r="B52" s="7">
        <v>0</v>
      </c>
      <c r="C52" s="7">
        <v>0</v>
      </c>
      <c r="H52">
        <v>1906.674665484232</v>
      </c>
      <c r="K52">
        <v>2402.3879198736759</v>
      </c>
      <c r="O52" s="7">
        <v>0</v>
      </c>
      <c r="P52" s="7">
        <v>0</v>
      </c>
      <c r="Q52" s="7">
        <v>0</v>
      </c>
      <c r="T52" s="7">
        <v>0</v>
      </c>
      <c r="X52" s="7">
        <v>0</v>
      </c>
      <c r="Y52" s="7">
        <v>6297.5602236758587</v>
      </c>
      <c r="AC52">
        <v>1014.565662474408</v>
      </c>
      <c r="AK52" s="7">
        <v>0</v>
      </c>
      <c r="AS52">
        <v>1201.4900911420655</v>
      </c>
      <c r="AW52">
        <v>1471.1241745302823</v>
      </c>
      <c r="AX52">
        <v>1360.3552756431102</v>
      </c>
      <c r="AY52" s="7">
        <v>878.63897081002449</v>
      </c>
      <c r="AZ52" s="7">
        <v>28729.101158233145</v>
      </c>
      <c r="BC52" s="7">
        <v>887.03890817277261</v>
      </c>
      <c r="BD52">
        <v>674.84552699919413</v>
      </c>
      <c r="BE52" s="7">
        <v>3058.7726403372253</v>
      </c>
      <c r="BH52" s="7">
        <v>0</v>
      </c>
      <c r="BI52" s="7">
        <v>0</v>
      </c>
      <c r="BJ52" s="17">
        <v>57266.465752957301</v>
      </c>
      <c r="BK52" s="17"/>
      <c r="BL52" s="17"/>
      <c r="BM52" s="17"/>
      <c r="BN52" s="17"/>
      <c r="BO52" s="17"/>
      <c r="BP52" s="17"/>
      <c r="BQ52" s="17">
        <v>9136.1535366436474</v>
      </c>
      <c r="BR52" s="17"/>
      <c r="BS52" s="17"/>
      <c r="BT52" s="17"/>
      <c r="BU52" s="17"/>
      <c r="BV52" s="17"/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17"/>
      <c r="CC52" s="17"/>
      <c r="CD52" s="17">
        <v>55347.238472289842</v>
      </c>
      <c r="CE52" s="17">
        <v>12497.110514495844</v>
      </c>
      <c r="CF52" s="17"/>
      <c r="CG52" s="17"/>
      <c r="CH52" s="17"/>
      <c r="CI52" s="17"/>
      <c r="CJ52" s="17"/>
      <c r="CK52" s="17"/>
      <c r="CL52" s="17">
        <v>34031.576516557172</v>
      </c>
      <c r="CM52" s="7">
        <v>0</v>
      </c>
      <c r="CN52" s="7">
        <v>0</v>
      </c>
      <c r="CO52" s="17">
        <v>12033.411080451275</v>
      </c>
      <c r="CP52" s="17"/>
      <c r="CR52" s="17"/>
      <c r="CV52" s="7">
        <v>0</v>
      </c>
      <c r="CW52" s="7">
        <v>8882.7609560964847</v>
      </c>
      <c r="CX52" s="7">
        <v>0</v>
      </c>
      <c r="CY52" s="7">
        <v>0</v>
      </c>
      <c r="CZ52" s="7">
        <v>0</v>
      </c>
      <c r="DD52" s="7">
        <v>0</v>
      </c>
      <c r="DE52" s="7">
        <v>0</v>
      </c>
      <c r="DG52" s="7">
        <v>0</v>
      </c>
      <c r="DH52" s="7">
        <v>0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EE52" s="7">
        <v>0</v>
      </c>
      <c r="EF52" s="7">
        <v>0</v>
      </c>
      <c r="EG52" s="7">
        <v>0</v>
      </c>
      <c r="EI52" s="7">
        <v>0</v>
      </c>
    </row>
    <row r="53" spans="1:141">
      <c r="A53" t="s">
        <v>299</v>
      </c>
      <c r="B53" s="7">
        <v>0</v>
      </c>
      <c r="C53" s="7">
        <v>0</v>
      </c>
      <c r="H53">
        <v>1906.674665484232</v>
      </c>
      <c r="O53" s="7">
        <v>0</v>
      </c>
      <c r="P53" s="7">
        <v>0</v>
      </c>
      <c r="Q53" s="7">
        <v>0</v>
      </c>
      <c r="S53">
        <v>3302.6229699240162</v>
      </c>
      <c r="T53" s="7">
        <v>2740.8117609459887</v>
      </c>
      <c r="X53" s="7">
        <v>0</v>
      </c>
      <c r="Y53" s="7">
        <v>0</v>
      </c>
      <c r="AG53">
        <v>326.7858011479716</v>
      </c>
      <c r="AK53" s="7">
        <v>0</v>
      </c>
      <c r="AO53">
        <v>8080.2623562920635</v>
      </c>
      <c r="AR53">
        <v>5254.6278084362684</v>
      </c>
      <c r="AT53">
        <v>40504.097899771652</v>
      </c>
      <c r="AU53">
        <v>6045.38346258397</v>
      </c>
      <c r="AY53" s="7">
        <v>0</v>
      </c>
      <c r="AZ53" s="7">
        <v>0</v>
      </c>
      <c r="BC53" s="7">
        <v>0</v>
      </c>
      <c r="BE53" s="7">
        <v>0</v>
      </c>
      <c r="BH53" s="7">
        <v>0</v>
      </c>
      <c r="BI53" s="7">
        <v>0</v>
      </c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17"/>
      <c r="CC53" s="17"/>
      <c r="CD53" s="17"/>
      <c r="CE53" s="17"/>
      <c r="CF53" s="17">
        <v>4263.2842703662691</v>
      </c>
      <c r="CG53" s="17"/>
      <c r="CH53" s="17"/>
      <c r="CI53" s="17"/>
      <c r="CJ53" s="17">
        <v>53542.923786687024</v>
      </c>
      <c r="CK53" s="17"/>
      <c r="CL53" s="17"/>
      <c r="CM53" s="7">
        <v>0</v>
      </c>
      <c r="CN53" s="7">
        <v>0</v>
      </c>
      <c r="CO53" s="17"/>
      <c r="CP53" s="17"/>
      <c r="CQ53">
        <v>30626.307373872045</v>
      </c>
      <c r="CR53" s="17"/>
      <c r="CV53" s="7">
        <v>0</v>
      </c>
      <c r="CW53" s="7">
        <v>0</v>
      </c>
      <c r="CX53" s="7">
        <v>0</v>
      </c>
      <c r="CY53" s="7">
        <v>0</v>
      </c>
      <c r="CZ53" s="7">
        <v>0</v>
      </c>
      <c r="DA53">
        <v>731.59616575841608</v>
      </c>
      <c r="DD53" s="7">
        <v>68598.251013183792</v>
      </c>
      <c r="DE53" s="7">
        <v>0</v>
      </c>
      <c r="DG53" s="7">
        <v>0</v>
      </c>
      <c r="DH53" s="7">
        <v>0</v>
      </c>
      <c r="DK53" s="7">
        <v>0</v>
      </c>
      <c r="DL53" s="7">
        <v>0</v>
      </c>
      <c r="DM53" s="7">
        <v>0</v>
      </c>
      <c r="DN53" s="7">
        <v>13066.815360133754</v>
      </c>
      <c r="DO53" s="7">
        <v>0</v>
      </c>
      <c r="DP53" s="7">
        <v>0</v>
      </c>
      <c r="EE53" s="7">
        <v>0</v>
      </c>
      <c r="EF53" s="7">
        <v>0</v>
      </c>
      <c r="EG53" s="7">
        <v>0</v>
      </c>
      <c r="EI53" s="7">
        <v>14260.061571108197</v>
      </c>
    </row>
    <row r="54" spans="1:141">
      <c r="A54" t="s">
        <v>298</v>
      </c>
      <c r="B54" s="7">
        <v>0</v>
      </c>
      <c r="C54" s="7">
        <v>0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7">
        <v>0</v>
      </c>
      <c r="P54" s="7">
        <v>0</v>
      </c>
      <c r="Q54" s="7">
        <v>0</v>
      </c>
      <c r="R54" s="4"/>
      <c r="S54" s="4"/>
      <c r="T54" s="7">
        <v>0</v>
      </c>
      <c r="U54" s="4"/>
      <c r="V54" s="4"/>
      <c r="W54" s="4"/>
      <c r="X54" s="7">
        <v>0</v>
      </c>
      <c r="Y54" s="7">
        <v>0</v>
      </c>
      <c r="Z54" s="4"/>
      <c r="AA54" s="4"/>
      <c r="AB54" s="4"/>
      <c r="AC54" s="4"/>
      <c r="AD54">
        <v>4339.4418940270471</v>
      </c>
      <c r="AE54" s="4"/>
      <c r="AF54" s="4"/>
      <c r="AG54" s="4"/>
      <c r="AH54" s="4"/>
      <c r="AI54" s="4"/>
      <c r="AJ54" s="4"/>
      <c r="AK54" s="7">
        <v>0</v>
      </c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>
        <v>0</v>
      </c>
      <c r="AY54" s="7">
        <v>0</v>
      </c>
      <c r="AZ54" s="7">
        <v>0</v>
      </c>
      <c r="BA54" s="4"/>
      <c r="BB54" s="4"/>
      <c r="BC54" s="7">
        <v>0</v>
      </c>
      <c r="BD54">
        <v>0</v>
      </c>
      <c r="BE54" s="7">
        <v>0</v>
      </c>
      <c r="BF54" s="4"/>
      <c r="BG54" s="4"/>
      <c r="BH54" s="7">
        <v>0</v>
      </c>
      <c r="BI54" s="7">
        <v>0</v>
      </c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>
        <v>0</v>
      </c>
      <c r="BX54" s="7">
        <v>168136.94282319973</v>
      </c>
      <c r="BY54" s="7">
        <v>0</v>
      </c>
      <c r="BZ54" s="7">
        <v>0</v>
      </c>
      <c r="CA54" s="7">
        <v>0</v>
      </c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7">
        <v>0</v>
      </c>
      <c r="CN54" s="7">
        <v>0</v>
      </c>
      <c r="CO54" s="6"/>
      <c r="CP54" s="6"/>
      <c r="CQ54" s="4"/>
      <c r="CR54" s="6"/>
      <c r="CS54" s="4"/>
      <c r="CT54" s="4"/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4"/>
      <c r="DB54" s="4"/>
      <c r="DC54" s="4"/>
      <c r="DD54" s="7">
        <v>0</v>
      </c>
      <c r="DE54" s="7">
        <v>0</v>
      </c>
      <c r="DF54" s="4"/>
      <c r="DG54" s="7">
        <v>0</v>
      </c>
      <c r="DH54" s="7">
        <v>0</v>
      </c>
      <c r="DI54" s="4"/>
      <c r="DJ54" s="4"/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7">
        <v>0</v>
      </c>
      <c r="EF54" s="7">
        <v>0</v>
      </c>
      <c r="EG54" s="7">
        <v>0</v>
      </c>
      <c r="EH54" s="4"/>
      <c r="EI54" s="7">
        <v>0</v>
      </c>
      <c r="EJ54" s="4"/>
      <c r="EK54" s="4"/>
    </row>
    <row r="55" spans="1:141">
      <c r="A55" t="s">
        <v>297</v>
      </c>
      <c r="B55" s="7">
        <v>0</v>
      </c>
      <c r="C55" s="7">
        <v>1348.7730990205985</v>
      </c>
      <c r="F55">
        <v>4110.4846069515606</v>
      </c>
      <c r="H55">
        <v>1906.674665484232</v>
      </c>
      <c r="J55">
        <v>6526.1685393986936</v>
      </c>
      <c r="K55">
        <v>2402.3879198736759</v>
      </c>
      <c r="O55" s="7">
        <v>0</v>
      </c>
      <c r="P55" s="7">
        <v>0</v>
      </c>
      <c r="Q55" s="7">
        <v>0</v>
      </c>
      <c r="R55">
        <v>6180.2918841955388</v>
      </c>
      <c r="S55">
        <v>6605.2459398480323</v>
      </c>
      <c r="T55" s="7">
        <v>8222.4352828379688</v>
      </c>
      <c r="U55">
        <v>4806.0533633351015</v>
      </c>
      <c r="W55">
        <v>33766.284338754012</v>
      </c>
      <c r="X55" s="7">
        <v>0</v>
      </c>
      <c r="Y55" s="7">
        <v>0</v>
      </c>
      <c r="Z55">
        <v>13087.191138881</v>
      </c>
      <c r="AA55">
        <v>2701.4073868308515</v>
      </c>
      <c r="AB55">
        <v>532.53794942717946</v>
      </c>
      <c r="AG55">
        <v>653.57160229594319</v>
      </c>
      <c r="AJ55">
        <v>4187.5776550501096</v>
      </c>
      <c r="AK55" s="7">
        <v>1600.964404379007</v>
      </c>
      <c r="AL55">
        <v>23299.362449522345</v>
      </c>
      <c r="AN55">
        <v>10907.916184315376</v>
      </c>
      <c r="AP55" s="4"/>
      <c r="AQ55">
        <v>2806.5489065394186</v>
      </c>
      <c r="AR55">
        <v>2627.3139042181342</v>
      </c>
      <c r="AT55">
        <v>13501.365966590547</v>
      </c>
      <c r="AX55">
        <v>1360.3552756431102</v>
      </c>
      <c r="AY55" s="7">
        <v>35584.878317805997</v>
      </c>
      <c r="AZ55" s="7">
        <v>98499.775399656515</v>
      </c>
      <c r="BA55">
        <v>14210.79393878566</v>
      </c>
      <c r="BC55" s="7">
        <v>887.03890817277261</v>
      </c>
      <c r="BD55">
        <v>1349.6910539983883</v>
      </c>
      <c r="BE55" s="7">
        <v>17333.044961910942</v>
      </c>
      <c r="BF55">
        <v>107.28155052288885</v>
      </c>
      <c r="BG55">
        <v>209.35690286852721</v>
      </c>
      <c r="BH55" s="7">
        <v>0</v>
      </c>
      <c r="BI55" s="7">
        <v>0</v>
      </c>
      <c r="BJ55" s="17"/>
      <c r="BK55" s="17">
        <v>487.68309731518383</v>
      </c>
      <c r="BL55" s="17">
        <v>860.54569244498737</v>
      </c>
      <c r="BM55" s="17">
        <v>9286.0993434096818</v>
      </c>
      <c r="BN55" s="17">
        <v>13787.141510485781</v>
      </c>
      <c r="BO55" s="17">
        <v>26017.740980404618</v>
      </c>
      <c r="BP55" s="17"/>
      <c r="BQ55" s="17"/>
      <c r="BR55" s="17">
        <v>2482.7027039620889</v>
      </c>
      <c r="BS55" s="17">
        <v>6917.4772535305801</v>
      </c>
      <c r="BT55" s="17">
        <v>12420.509465027142</v>
      </c>
      <c r="BU55" s="17">
        <v>3559.5569646600625</v>
      </c>
      <c r="BV55" s="17"/>
      <c r="BW55" s="7">
        <v>0</v>
      </c>
      <c r="BX55" s="7">
        <v>168136.94282319973</v>
      </c>
      <c r="BY55" s="7">
        <v>105750.37375083532</v>
      </c>
      <c r="BZ55" s="7">
        <v>45217.942769204441</v>
      </c>
      <c r="CA55" s="7">
        <v>57327.027490385728</v>
      </c>
      <c r="CB55" s="17">
        <v>22554.268634410611</v>
      </c>
      <c r="CC55" s="17">
        <v>11233.793734813313</v>
      </c>
      <c r="CD55" s="17">
        <v>18449.079490763281</v>
      </c>
      <c r="CE55" s="17">
        <v>24994.221028991687</v>
      </c>
      <c r="CF55" s="17"/>
      <c r="CG55" s="17"/>
      <c r="CH55" s="17">
        <v>63260.67338078528</v>
      </c>
      <c r="CI55" s="17">
        <v>19052.650756057566</v>
      </c>
      <c r="CJ55" s="17"/>
      <c r="CK55" s="17">
        <v>54949.029159425831</v>
      </c>
      <c r="CL55" s="17">
        <v>34031.576516557172</v>
      </c>
      <c r="CM55" s="7">
        <v>198929.11613479932</v>
      </c>
      <c r="CN55" s="7">
        <v>0</v>
      </c>
      <c r="CO55" s="17">
        <v>4628.2350309427975</v>
      </c>
      <c r="CP55" s="17">
        <v>71161.843345844478</v>
      </c>
      <c r="CQ55">
        <v>214384.1516171043</v>
      </c>
      <c r="CR55" s="17">
        <v>1260.9857555484239</v>
      </c>
      <c r="CS55">
        <v>3379.4583341689422</v>
      </c>
      <c r="CV55" s="7">
        <v>6526.9583417506528</v>
      </c>
      <c r="CW55" s="7">
        <v>5329.6565736578905</v>
      </c>
      <c r="CX55" s="7">
        <v>47858.550655415063</v>
      </c>
      <c r="CY55" s="7">
        <v>0</v>
      </c>
      <c r="CZ55" s="7">
        <v>0</v>
      </c>
      <c r="DA55">
        <v>3657.9808287920805</v>
      </c>
      <c r="DC55">
        <v>1601.1100622135277</v>
      </c>
      <c r="DD55" s="7">
        <v>0</v>
      </c>
      <c r="DE55" s="7">
        <v>12366.657043979119</v>
      </c>
      <c r="DF55">
        <v>87970.093848511271</v>
      </c>
      <c r="DG55" s="7">
        <v>0</v>
      </c>
      <c r="DH55" s="7">
        <v>37001.321699008731</v>
      </c>
      <c r="DI55">
        <v>72882.046743446728</v>
      </c>
      <c r="DJ55">
        <v>126291.9909501599</v>
      </c>
      <c r="DK55" s="7">
        <v>104288.66498064843</v>
      </c>
      <c r="DL55" s="7">
        <v>79945.471895305993</v>
      </c>
      <c r="DM55" s="7">
        <v>0</v>
      </c>
      <c r="DN55" s="7">
        <v>0</v>
      </c>
      <c r="DO55" s="7">
        <v>0</v>
      </c>
      <c r="DP55" s="7">
        <v>0</v>
      </c>
      <c r="DQ55">
        <v>12028.920070727167</v>
      </c>
      <c r="DT55">
        <v>4671.5551235771145</v>
      </c>
      <c r="EB55">
        <v>4378.7960543628215</v>
      </c>
      <c r="EC55">
        <v>14.614585791468919</v>
      </c>
      <c r="EE55" s="7">
        <v>0</v>
      </c>
      <c r="EF55" s="7">
        <v>0</v>
      </c>
      <c r="EG55" s="7">
        <v>0</v>
      </c>
      <c r="EI55" s="7">
        <v>0</v>
      </c>
    </row>
    <row r="56" spans="1:141">
      <c r="A56" t="s">
        <v>296</v>
      </c>
      <c r="B56" s="7">
        <v>0</v>
      </c>
      <c r="C56" s="7">
        <v>0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7">
        <v>0</v>
      </c>
      <c r="P56" s="7">
        <v>0</v>
      </c>
      <c r="Q56" s="7">
        <v>0</v>
      </c>
      <c r="R56" s="4"/>
      <c r="S56" s="4"/>
      <c r="T56" s="7">
        <v>0</v>
      </c>
      <c r="U56" s="4"/>
      <c r="V56" s="4"/>
      <c r="W56" s="4"/>
      <c r="X56" s="7">
        <v>0</v>
      </c>
      <c r="Y56" s="7">
        <v>0</v>
      </c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7">
        <v>0</v>
      </c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>
        <v>0</v>
      </c>
      <c r="AY56" s="7">
        <v>0</v>
      </c>
      <c r="AZ56" s="7">
        <v>0</v>
      </c>
      <c r="BA56" s="4"/>
      <c r="BB56" s="4"/>
      <c r="BC56" s="7">
        <v>0</v>
      </c>
      <c r="BD56">
        <v>0</v>
      </c>
      <c r="BE56" s="7">
        <v>0</v>
      </c>
      <c r="BF56" s="4"/>
      <c r="BG56" s="4"/>
      <c r="BH56" s="7">
        <v>0</v>
      </c>
      <c r="BI56" s="7">
        <v>0</v>
      </c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7">
        <v>0</v>
      </c>
      <c r="CN56" s="7">
        <v>0</v>
      </c>
      <c r="CO56" s="6"/>
      <c r="CP56" s="6"/>
      <c r="CQ56" s="4"/>
      <c r="CR56" s="6"/>
      <c r="CS56" s="4"/>
      <c r="CT56" s="4"/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4"/>
      <c r="DB56" s="4"/>
      <c r="DC56" s="4"/>
      <c r="DD56" s="7">
        <v>0</v>
      </c>
      <c r="DE56" s="7">
        <v>0</v>
      </c>
      <c r="DF56" s="4"/>
      <c r="DG56" s="7">
        <v>0</v>
      </c>
      <c r="DH56" s="7">
        <v>0</v>
      </c>
      <c r="DI56" s="4"/>
      <c r="DJ56" s="4"/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7">
        <v>0</v>
      </c>
      <c r="EF56" s="7">
        <v>0</v>
      </c>
      <c r="EG56" s="7">
        <v>0</v>
      </c>
      <c r="EH56" s="4"/>
      <c r="EI56" s="7">
        <v>0</v>
      </c>
      <c r="EJ56" s="4"/>
      <c r="EK56" s="4"/>
    </row>
    <row r="57" spans="1:141">
      <c r="A57" t="s">
        <v>295</v>
      </c>
      <c r="B57" s="7">
        <v>1414.3874493840444</v>
      </c>
      <c r="C57" s="7">
        <v>0</v>
      </c>
      <c r="N57">
        <v>11503.248916357892</v>
      </c>
      <c r="O57" s="7">
        <v>0</v>
      </c>
      <c r="P57" s="7">
        <v>0</v>
      </c>
      <c r="Q57" s="7">
        <v>0</v>
      </c>
      <c r="T57" s="7">
        <v>0</v>
      </c>
      <c r="X57" s="7">
        <v>0</v>
      </c>
      <c r="Y57" s="7">
        <v>1259.5120447351719</v>
      </c>
      <c r="AA57" s="4"/>
      <c r="AK57" s="7">
        <v>1600.964404379007</v>
      </c>
      <c r="AX57">
        <v>0</v>
      </c>
      <c r="AY57" s="7">
        <v>0</v>
      </c>
      <c r="AZ57" s="7">
        <v>0</v>
      </c>
      <c r="BC57" s="7">
        <v>0</v>
      </c>
      <c r="BD57">
        <v>0</v>
      </c>
      <c r="BE57" s="7">
        <v>0</v>
      </c>
      <c r="BH57" s="7">
        <v>0</v>
      </c>
      <c r="BI57" s="7">
        <v>0</v>
      </c>
      <c r="BJ57" s="17"/>
      <c r="BK57" s="17"/>
      <c r="BL57" s="17">
        <v>860.54569244498737</v>
      </c>
      <c r="BM57" s="17">
        <v>9286.0993434096818</v>
      </c>
      <c r="BN57" s="17"/>
      <c r="BO57" s="17">
        <v>26017.740980404618</v>
      </c>
      <c r="BP57" s="17"/>
      <c r="BQ57" s="17">
        <v>18272.307073287295</v>
      </c>
      <c r="BR57" s="17">
        <v>2482.7027039620889</v>
      </c>
      <c r="BS57" s="17">
        <v>6917.4772535305801</v>
      </c>
      <c r="BT57" s="17"/>
      <c r="BU57" s="17"/>
      <c r="BV57" s="17"/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17"/>
      <c r="CC57" s="17"/>
      <c r="CD57" s="17"/>
      <c r="CE57" s="17">
        <v>49988.442057983375</v>
      </c>
      <c r="CF57" s="17">
        <v>4263.2842703662691</v>
      </c>
      <c r="CG57" s="17">
        <v>82276.222670652787</v>
      </c>
      <c r="CH57" s="17">
        <v>31630.33669039264</v>
      </c>
      <c r="CI57" s="17"/>
      <c r="CJ57" s="17"/>
      <c r="CK57" s="17"/>
      <c r="CL57" s="17"/>
      <c r="CM57" s="7">
        <v>0</v>
      </c>
      <c r="CN57" s="7">
        <v>0</v>
      </c>
      <c r="CO57" s="17"/>
      <c r="CP57" s="17">
        <v>35580.921672922239</v>
      </c>
      <c r="CR57" s="17">
        <v>6304.9287777421187</v>
      </c>
      <c r="CV57" s="7">
        <v>0</v>
      </c>
      <c r="CW57" s="7">
        <v>0</v>
      </c>
      <c r="CX57" s="7">
        <v>0</v>
      </c>
      <c r="CY57" s="7">
        <v>99.333857516340629</v>
      </c>
      <c r="CZ57" s="7">
        <v>1074.6801866037113</v>
      </c>
      <c r="DD57" s="7">
        <v>0</v>
      </c>
      <c r="DE57" s="7">
        <v>24733.314087958239</v>
      </c>
      <c r="DG57" s="7">
        <v>267694.43164463807</v>
      </c>
      <c r="DH57" s="7">
        <v>296010.57359206985</v>
      </c>
      <c r="DK57" s="7">
        <v>0</v>
      </c>
      <c r="DL57" s="7">
        <v>0</v>
      </c>
      <c r="DM57" s="7">
        <v>0</v>
      </c>
      <c r="DN57" s="7">
        <v>39200.446080401263</v>
      </c>
      <c r="DO57" s="7">
        <v>36578.936067294919</v>
      </c>
      <c r="DP57" s="7">
        <v>25740.488298952034</v>
      </c>
      <c r="DQ57">
        <v>12028.920070727167</v>
      </c>
      <c r="DR57">
        <v>1571.4540020313034</v>
      </c>
      <c r="EE57" s="7">
        <v>40949.395432154051</v>
      </c>
      <c r="EF57" s="7">
        <v>77079.674136723508</v>
      </c>
      <c r="EG57" s="7">
        <v>259048.40810094748</v>
      </c>
      <c r="EI57" s="7">
        <v>42780.184713324597</v>
      </c>
    </row>
    <row r="58" spans="1:141">
      <c r="A58" t="s">
        <v>294</v>
      </c>
      <c r="B58" s="7">
        <v>4243.1623481521328</v>
      </c>
      <c r="C58" s="7">
        <v>0</v>
      </c>
      <c r="O58" s="7">
        <v>0</v>
      </c>
      <c r="P58" s="7">
        <v>0</v>
      </c>
      <c r="Q58" s="7">
        <v>2164.2512077294687</v>
      </c>
      <c r="T58" s="7">
        <v>2740.8117609459887</v>
      </c>
      <c r="X58" s="7">
        <v>1972.9822734529353</v>
      </c>
      <c r="Y58" s="7">
        <v>0</v>
      </c>
      <c r="AK58" s="7">
        <v>4802.8932131370166</v>
      </c>
      <c r="AX58">
        <v>0</v>
      </c>
      <c r="AY58" s="7">
        <v>0</v>
      </c>
      <c r="AZ58" s="7">
        <v>0</v>
      </c>
      <c r="BC58" s="7">
        <v>0</v>
      </c>
      <c r="BE58" s="7">
        <v>0</v>
      </c>
      <c r="BH58" s="7">
        <v>48878.91762475724</v>
      </c>
      <c r="BI58" s="7">
        <v>29031.248043083448</v>
      </c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7">
        <v>207897.31441197271</v>
      </c>
      <c r="BX58" s="7">
        <v>0</v>
      </c>
      <c r="BY58" s="7">
        <v>0</v>
      </c>
      <c r="BZ58" s="7">
        <v>226089.71384602238</v>
      </c>
      <c r="CA58" s="7">
        <v>57327.027490385728</v>
      </c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7">
        <v>132619.4107565326</v>
      </c>
      <c r="CN58" s="7">
        <v>171591.32415995409</v>
      </c>
      <c r="CO58" s="17"/>
      <c r="CP58" s="17"/>
      <c r="CR58" s="17"/>
      <c r="CV58" s="7">
        <v>2175.6527805835508</v>
      </c>
      <c r="CW58" s="7">
        <v>8882.7609560964847</v>
      </c>
      <c r="CX58" s="7">
        <v>0</v>
      </c>
      <c r="CY58" s="7">
        <v>0</v>
      </c>
      <c r="CZ58" s="7">
        <v>0</v>
      </c>
      <c r="DD58" s="7">
        <v>0</v>
      </c>
      <c r="DE58" s="7">
        <v>0</v>
      </c>
      <c r="DG58" s="7">
        <v>0</v>
      </c>
      <c r="DH58" s="7">
        <v>0</v>
      </c>
      <c r="DK58" s="7">
        <v>0</v>
      </c>
      <c r="DL58" s="7">
        <v>0</v>
      </c>
      <c r="DM58" s="7">
        <v>60063.264755645701</v>
      </c>
      <c r="DN58" s="7">
        <v>0</v>
      </c>
      <c r="DO58" s="7">
        <v>0</v>
      </c>
      <c r="DP58" s="7">
        <v>25740.488298952034</v>
      </c>
      <c r="DT58">
        <v>4671.5551235771145</v>
      </c>
      <c r="DX58">
        <v>5070.6685845887268</v>
      </c>
      <c r="ED58">
        <v>4563.6296367950099</v>
      </c>
      <c r="EE58" s="7">
        <v>0</v>
      </c>
      <c r="EF58" s="7">
        <v>0</v>
      </c>
      <c r="EG58" s="7">
        <v>0</v>
      </c>
      <c r="EI58" s="7">
        <v>0</v>
      </c>
    </row>
    <row r="59" spans="1:141">
      <c r="A59" t="s">
        <v>293</v>
      </c>
      <c r="B59" s="7">
        <v>1414.3874493840444</v>
      </c>
      <c r="C59" s="7">
        <v>1348.7730990205985</v>
      </c>
      <c r="K59">
        <v>2402.3879198736759</v>
      </c>
      <c r="O59" s="7">
        <v>5350.7609879596102</v>
      </c>
      <c r="P59" s="7">
        <v>15.993015413995559</v>
      </c>
      <c r="Q59" s="7">
        <v>2164.2512077294687</v>
      </c>
      <c r="T59" s="7">
        <v>0</v>
      </c>
      <c r="X59" s="7">
        <v>0</v>
      </c>
      <c r="Y59" s="7">
        <v>2519.0240894703438</v>
      </c>
      <c r="AJ59">
        <v>348.96480458750915</v>
      </c>
      <c r="AK59" s="7">
        <v>0</v>
      </c>
      <c r="AP59">
        <v>3826.118857686</v>
      </c>
      <c r="AQ59">
        <v>2806.5489065394186</v>
      </c>
      <c r="AS59">
        <v>2402.9801822841309</v>
      </c>
      <c r="AX59">
        <v>0</v>
      </c>
      <c r="AY59" s="7">
        <v>0</v>
      </c>
      <c r="AZ59" s="7">
        <v>0</v>
      </c>
      <c r="BC59" s="7">
        <v>0</v>
      </c>
      <c r="BD59">
        <v>0</v>
      </c>
      <c r="BE59" s="7">
        <v>0</v>
      </c>
      <c r="BH59" s="7">
        <v>0</v>
      </c>
      <c r="BI59" s="7">
        <v>0</v>
      </c>
      <c r="BJ59" s="17"/>
      <c r="BK59" s="17"/>
      <c r="BL59" s="17"/>
      <c r="BM59" s="17"/>
      <c r="BN59" s="17">
        <v>3446.7853776214451</v>
      </c>
      <c r="BO59" s="17"/>
      <c r="BP59" s="17"/>
      <c r="BQ59" s="17"/>
      <c r="BR59" s="17"/>
      <c r="BS59" s="17"/>
      <c r="BT59" s="17"/>
      <c r="BU59" s="17"/>
      <c r="BV59" s="17"/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17"/>
      <c r="CC59" s="17"/>
      <c r="CD59" s="17">
        <v>18449.079490763281</v>
      </c>
      <c r="CE59" s="17"/>
      <c r="CF59" s="17"/>
      <c r="CG59" s="17"/>
      <c r="CH59" s="17"/>
      <c r="CI59" s="17"/>
      <c r="CJ59" s="17"/>
      <c r="CK59" s="17"/>
      <c r="CL59" s="17"/>
      <c r="CM59" s="7">
        <v>0</v>
      </c>
      <c r="CN59" s="7">
        <v>0</v>
      </c>
      <c r="CO59" s="17"/>
      <c r="CP59" s="17"/>
      <c r="CR59" s="17"/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D59" s="7">
        <v>0</v>
      </c>
      <c r="DE59" s="7">
        <v>0</v>
      </c>
      <c r="DG59" s="7">
        <v>0</v>
      </c>
      <c r="DH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EE59" s="7">
        <v>0</v>
      </c>
      <c r="EF59" s="7">
        <v>0</v>
      </c>
      <c r="EG59" s="7">
        <v>0</v>
      </c>
      <c r="EI59" s="7">
        <v>0</v>
      </c>
    </row>
    <row r="60" spans="1:141">
      <c r="A60" t="s">
        <v>292</v>
      </c>
      <c r="B60" s="7">
        <v>0</v>
      </c>
      <c r="C60" s="7">
        <v>1348.7730990205985</v>
      </c>
      <c r="G60">
        <v>755.97436221111866</v>
      </c>
      <c r="K60">
        <v>4804.7758397473517</v>
      </c>
      <c r="L60">
        <v>19687.594717330165</v>
      </c>
      <c r="O60" s="7">
        <v>5350.7609879596102</v>
      </c>
      <c r="P60" s="7">
        <v>15.993015413995559</v>
      </c>
      <c r="Q60" s="7">
        <v>2164.2512077294687</v>
      </c>
      <c r="S60">
        <v>6605.2459398480323</v>
      </c>
      <c r="T60" s="7">
        <v>0</v>
      </c>
      <c r="U60">
        <v>4806.0533633351015</v>
      </c>
      <c r="X60" s="7">
        <v>0</v>
      </c>
      <c r="Y60" s="7">
        <v>0</v>
      </c>
      <c r="AC60">
        <v>3043.6969874232232</v>
      </c>
      <c r="AK60" s="7">
        <v>1600.964404379007</v>
      </c>
      <c r="AT60">
        <v>13501.365966590547</v>
      </c>
      <c r="AY60" s="7">
        <v>0</v>
      </c>
      <c r="AZ60" s="7">
        <v>0</v>
      </c>
      <c r="BC60" s="7">
        <v>0</v>
      </c>
      <c r="BE60" s="7">
        <v>0</v>
      </c>
      <c r="BH60" s="7">
        <v>24439.45881237862</v>
      </c>
      <c r="BI60" s="7">
        <v>14515.624021541724</v>
      </c>
      <c r="BJ60" s="17">
        <v>114532.9315059146</v>
      </c>
      <c r="BK60" s="17"/>
      <c r="BL60" s="17"/>
      <c r="BM60" s="17">
        <v>18572.198686819364</v>
      </c>
      <c r="BN60" s="17">
        <v>10340.356132864334</v>
      </c>
      <c r="BO60" s="17"/>
      <c r="BP60" s="17"/>
      <c r="BQ60" s="17"/>
      <c r="BR60" s="17"/>
      <c r="BS60" s="17"/>
      <c r="BT60" s="17"/>
      <c r="BU60" s="17"/>
      <c r="BV60" s="17"/>
      <c r="BW60" s="7">
        <v>0</v>
      </c>
      <c r="BX60" s="7">
        <v>0</v>
      </c>
      <c r="BY60" s="7">
        <v>317251.12125250598</v>
      </c>
      <c r="BZ60" s="7">
        <v>0</v>
      </c>
      <c r="CA60" s="7">
        <v>0</v>
      </c>
      <c r="CB60" s="17">
        <v>11277.134317205306</v>
      </c>
      <c r="CC60" s="17">
        <v>44935.174939253251</v>
      </c>
      <c r="CD60" s="17"/>
      <c r="CE60" s="17">
        <v>62485.552572479231</v>
      </c>
      <c r="CF60" s="17">
        <v>4263.2842703662691</v>
      </c>
      <c r="CG60" s="17"/>
      <c r="CH60" s="17"/>
      <c r="CI60" s="17"/>
      <c r="CJ60" s="17"/>
      <c r="CK60" s="17"/>
      <c r="CL60" s="17">
        <v>34031.576516557172</v>
      </c>
      <c r="CM60" s="7">
        <v>0</v>
      </c>
      <c r="CN60" s="7">
        <v>0</v>
      </c>
      <c r="CO60" s="17">
        <v>4628.2350309427975</v>
      </c>
      <c r="CP60" s="17">
        <v>106742.76501876672</v>
      </c>
      <c r="CQ60">
        <v>30626.307373872045</v>
      </c>
      <c r="CR60" s="17">
        <v>3782.9572666452714</v>
      </c>
      <c r="CS60">
        <v>5069.1875012534138</v>
      </c>
      <c r="CV60" s="7">
        <v>0</v>
      </c>
      <c r="CW60" s="7">
        <v>0</v>
      </c>
      <c r="CX60" s="7">
        <v>0</v>
      </c>
      <c r="CY60" s="7">
        <v>39.733543006536259</v>
      </c>
      <c r="CZ60" s="7">
        <v>0</v>
      </c>
      <c r="DA60">
        <v>731.59616575841608</v>
      </c>
      <c r="DB60">
        <v>6427.9335063753279</v>
      </c>
      <c r="DC60">
        <v>800.55503110676386</v>
      </c>
      <c r="DD60" s="7">
        <v>27439.300405273494</v>
      </c>
      <c r="DE60" s="7">
        <v>24733.314087958239</v>
      </c>
      <c r="DG60" s="7">
        <v>0</v>
      </c>
      <c r="DH60" s="7">
        <v>111003.96509702623</v>
      </c>
      <c r="DJ60">
        <v>18041.712992879991</v>
      </c>
      <c r="DK60" s="7">
        <v>0</v>
      </c>
      <c r="DL60" s="7">
        <v>0</v>
      </c>
      <c r="DM60" s="7">
        <v>0</v>
      </c>
      <c r="DN60" s="7">
        <v>0</v>
      </c>
      <c r="DO60" s="7">
        <v>73157.872134589838</v>
      </c>
      <c r="DP60" s="7">
        <v>25740.488298952034</v>
      </c>
      <c r="DQ60">
        <v>24057.840141454333</v>
      </c>
      <c r="DR60">
        <v>1571.4540020313034</v>
      </c>
      <c r="DT60">
        <v>4671.5551235771145</v>
      </c>
      <c r="DU60">
        <v>2861.5370280034217</v>
      </c>
      <c r="DV60">
        <v>25928.098533489898</v>
      </c>
      <c r="DX60">
        <v>15212.00575376618</v>
      </c>
      <c r="DZ60">
        <v>10278.673014945118</v>
      </c>
      <c r="EA60">
        <v>3767.8163260525234</v>
      </c>
      <c r="EB60">
        <v>4378.7960543628215</v>
      </c>
      <c r="EE60" s="7">
        <v>40949.395432154051</v>
      </c>
      <c r="EF60" s="7">
        <v>0</v>
      </c>
      <c r="EG60" s="7">
        <v>86349.469366982506</v>
      </c>
      <c r="EI60" s="7">
        <v>0</v>
      </c>
      <c r="EJ60">
        <v>223.71166734068768</v>
      </c>
    </row>
    <row r="61" spans="1:141">
      <c r="A61" t="s">
        <v>291</v>
      </c>
      <c r="B61" s="7">
        <v>0</v>
      </c>
      <c r="C61" s="7">
        <v>0</v>
      </c>
      <c r="O61" s="7">
        <v>0</v>
      </c>
      <c r="P61" s="7">
        <v>31.986030827991119</v>
      </c>
      <c r="Q61" s="7">
        <v>0</v>
      </c>
      <c r="R61">
        <v>1545.0729710488847</v>
      </c>
      <c r="T61" s="7">
        <v>0</v>
      </c>
      <c r="X61" s="7">
        <v>0</v>
      </c>
      <c r="Y61" s="7">
        <v>0</v>
      </c>
      <c r="AF61">
        <v>6188.2577603807995</v>
      </c>
      <c r="AK61" s="7">
        <v>1600.964404379007</v>
      </c>
      <c r="AY61" s="7">
        <v>0</v>
      </c>
      <c r="AZ61" s="7">
        <v>0</v>
      </c>
      <c r="BC61" s="7">
        <v>0</v>
      </c>
      <c r="BE61" s="7">
        <v>0</v>
      </c>
      <c r="BH61" s="7">
        <v>0</v>
      </c>
      <c r="BI61" s="7">
        <v>43546.872064625197</v>
      </c>
      <c r="BJ61" s="17"/>
      <c r="BK61" s="17">
        <v>487.68309731518383</v>
      </c>
      <c r="BL61" s="17"/>
      <c r="BM61" s="17">
        <v>9286.0993434096818</v>
      </c>
      <c r="BN61" s="17">
        <v>6893.5707552428903</v>
      </c>
      <c r="BO61" s="17">
        <v>26017.740980404618</v>
      </c>
      <c r="BP61" s="17"/>
      <c r="BQ61" s="17"/>
      <c r="BR61" s="17"/>
      <c r="BS61" s="17"/>
      <c r="BT61" s="17"/>
      <c r="BU61" s="17"/>
      <c r="BV61" s="17">
        <v>7416.0312167745114</v>
      </c>
      <c r="BW61" s="7">
        <v>83158.925764789092</v>
      </c>
      <c r="BX61" s="7">
        <v>0</v>
      </c>
      <c r="BY61" s="7">
        <v>0</v>
      </c>
      <c r="BZ61" s="7">
        <v>0</v>
      </c>
      <c r="CA61" s="7">
        <v>0</v>
      </c>
      <c r="CB61" s="17"/>
      <c r="CC61" s="17">
        <v>11233.793734813313</v>
      </c>
      <c r="CD61" s="17">
        <v>36898.158981526562</v>
      </c>
      <c r="CE61" s="17"/>
      <c r="CF61" s="17">
        <v>8526.5685407325382</v>
      </c>
      <c r="CG61" s="17">
        <v>27425.407556884264</v>
      </c>
      <c r="CH61" s="17"/>
      <c r="CI61" s="17"/>
      <c r="CJ61" s="17"/>
      <c r="CK61" s="17">
        <v>27474.514579712915</v>
      </c>
      <c r="CL61" s="17">
        <v>34031.576516557172</v>
      </c>
      <c r="CM61" s="7">
        <v>0</v>
      </c>
      <c r="CN61" s="7">
        <v>214489.15519994262</v>
      </c>
      <c r="CO61" s="17"/>
      <c r="CP61" s="17"/>
      <c r="CR61" s="17"/>
      <c r="CT61" s="4"/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>
        <v>731.59616575841608</v>
      </c>
      <c r="DD61" s="7">
        <v>0</v>
      </c>
      <c r="DE61" s="7">
        <v>0</v>
      </c>
      <c r="DG61" s="7">
        <v>38242.061663519722</v>
      </c>
      <c r="DH61" s="7">
        <v>0</v>
      </c>
      <c r="DI61">
        <v>24294.015581148909</v>
      </c>
      <c r="DJ61">
        <v>36083.425985759983</v>
      </c>
      <c r="DK61" s="7">
        <v>0</v>
      </c>
      <c r="DL61" s="7">
        <v>0</v>
      </c>
      <c r="DM61" s="7">
        <v>0</v>
      </c>
      <c r="DN61" s="7">
        <v>39200.446080401263</v>
      </c>
      <c r="DO61" s="7">
        <v>36578.936067294919</v>
      </c>
      <c r="DP61" s="7">
        <v>0</v>
      </c>
      <c r="DS61">
        <v>20012.878151203367</v>
      </c>
      <c r="EE61" s="7">
        <v>0</v>
      </c>
      <c r="EF61" s="7">
        <v>0</v>
      </c>
      <c r="EG61" s="7">
        <v>0</v>
      </c>
      <c r="EI61" s="7">
        <v>0</v>
      </c>
    </row>
    <row r="62" spans="1:141">
      <c r="A62" t="s">
        <v>290</v>
      </c>
      <c r="B62" s="7">
        <v>0</v>
      </c>
      <c r="C62" s="7">
        <v>0</v>
      </c>
      <c r="O62" s="7">
        <v>0</v>
      </c>
      <c r="P62" s="7">
        <v>0</v>
      </c>
      <c r="Q62" s="7">
        <v>2164.2512077294687</v>
      </c>
      <c r="T62" s="7">
        <v>0</v>
      </c>
      <c r="X62" s="7">
        <v>0</v>
      </c>
      <c r="Y62" s="7">
        <v>0</v>
      </c>
      <c r="AA62">
        <v>5402.8147736617029</v>
      </c>
      <c r="AK62" s="7">
        <v>0</v>
      </c>
      <c r="AY62" s="7">
        <v>0</v>
      </c>
      <c r="AZ62" s="7">
        <v>0</v>
      </c>
      <c r="BC62" s="7">
        <v>0</v>
      </c>
      <c r="BE62" s="7">
        <v>0</v>
      </c>
      <c r="BH62" s="7">
        <v>24439.458812378602</v>
      </c>
      <c r="BI62" s="7">
        <v>14515.624021541724</v>
      </c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7">
        <v>0</v>
      </c>
      <c r="BX62" s="7">
        <v>0</v>
      </c>
      <c r="BY62" s="7">
        <v>0</v>
      </c>
      <c r="BZ62" s="7">
        <v>90435.885538408955</v>
      </c>
      <c r="CA62" s="7">
        <v>0</v>
      </c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7">
        <v>132619.4107565326</v>
      </c>
      <c r="CN62" s="7">
        <v>42897.831039988523</v>
      </c>
      <c r="CO62" s="17"/>
      <c r="CP62" s="17"/>
      <c r="CR62" s="17"/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D62" s="7">
        <v>0</v>
      </c>
      <c r="DE62" s="7">
        <v>0</v>
      </c>
      <c r="DG62" s="7">
        <v>0</v>
      </c>
      <c r="DH62" s="7">
        <v>37001.321699008731</v>
      </c>
      <c r="DK62" s="7">
        <v>0</v>
      </c>
      <c r="DL62" s="7">
        <v>0</v>
      </c>
      <c r="DM62" s="7">
        <v>0</v>
      </c>
      <c r="DN62" s="7">
        <v>13066.815360133754</v>
      </c>
      <c r="DO62" s="7">
        <v>0</v>
      </c>
      <c r="DP62" s="7">
        <v>0</v>
      </c>
      <c r="EE62" s="7">
        <v>0</v>
      </c>
      <c r="EF62" s="7">
        <v>0</v>
      </c>
      <c r="EG62" s="7">
        <v>0</v>
      </c>
      <c r="EI62" s="7">
        <v>0</v>
      </c>
    </row>
    <row r="63" spans="1:141">
      <c r="A63" t="s">
        <v>289</v>
      </c>
      <c r="B63" s="7">
        <v>0</v>
      </c>
      <c r="C63" s="7">
        <v>0</v>
      </c>
      <c r="H63">
        <v>1906.674665484232</v>
      </c>
      <c r="O63" s="7">
        <v>0</v>
      </c>
      <c r="P63" s="7">
        <v>0</v>
      </c>
      <c r="Q63" s="7">
        <v>0</v>
      </c>
      <c r="T63" s="7">
        <v>0</v>
      </c>
      <c r="X63" s="7">
        <v>0</v>
      </c>
      <c r="Y63" s="7">
        <v>0</v>
      </c>
      <c r="AK63" s="7">
        <v>0</v>
      </c>
      <c r="AY63" s="7">
        <v>0</v>
      </c>
      <c r="AZ63" s="7">
        <v>0</v>
      </c>
      <c r="BC63" s="7">
        <v>887.03890817277261</v>
      </c>
      <c r="BE63" s="7">
        <v>0</v>
      </c>
      <c r="BH63" s="7">
        <v>12219.72940618931</v>
      </c>
      <c r="BI63" s="7">
        <v>0</v>
      </c>
      <c r="BJ63" s="17">
        <v>19088.82191765244</v>
      </c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7">
        <v>0</v>
      </c>
      <c r="CN63" s="7">
        <v>0</v>
      </c>
      <c r="CO63" s="17"/>
      <c r="CP63" s="17"/>
      <c r="CR63" s="17"/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D63" s="7">
        <v>0</v>
      </c>
      <c r="DE63" s="7">
        <v>0</v>
      </c>
      <c r="DG63" s="7">
        <v>0</v>
      </c>
      <c r="DH63" s="7">
        <v>0</v>
      </c>
      <c r="DK63" s="7">
        <v>0</v>
      </c>
      <c r="DL63" s="7">
        <v>0</v>
      </c>
      <c r="DM63" s="7">
        <v>8580.4663936636716</v>
      </c>
      <c r="DN63" s="7">
        <v>0</v>
      </c>
      <c r="DO63" s="7">
        <v>0</v>
      </c>
      <c r="DP63" s="7">
        <v>0</v>
      </c>
      <c r="EE63" s="7">
        <v>0</v>
      </c>
      <c r="EF63" s="7">
        <v>0</v>
      </c>
      <c r="EG63" s="7">
        <v>0</v>
      </c>
      <c r="EI63" s="7">
        <v>0</v>
      </c>
    </row>
    <row r="64" spans="1:141">
      <c r="A64" t="s">
        <v>288</v>
      </c>
      <c r="B64" s="7">
        <v>0</v>
      </c>
      <c r="C64" s="7">
        <v>0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7">
        <v>0</v>
      </c>
      <c r="P64" s="7">
        <v>0</v>
      </c>
      <c r="Q64" s="7">
        <v>0</v>
      </c>
      <c r="R64" s="4"/>
      <c r="S64" s="4"/>
      <c r="T64" s="7">
        <v>0</v>
      </c>
      <c r="U64" s="4"/>
      <c r="V64" s="4"/>
      <c r="W64" s="4"/>
      <c r="X64" s="7">
        <v>0</v>
      </c>
      <c r="Y64" s="7">
        <v>0</v>
      </c>
      <c r="Z64" s="4"/>
      <c r="AB64" s="4"/>
      <c r="AC64" s="4"/>
      <c r="AD64" s="4"/>
      <c r="AE64" s="4"/>
      <c r="AF64" s="4"/>
      <c r="AG64" s="4"/>
      <c r="AH64" s="4"/>
      <c r="AI64" s="4"/>
      <c r="AJ64" s="4"/>
      <c r="AK64" s="7">
        <v>0</v>
      </c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Y64" s="7">
        <v>0</v>
      </c>
      <c r="AZ64" s="7">
        <v>0</v>
      </c>
      <c r="BA64" s="4"/>
      <c r="BB64" s="4"/>
      <c r="BC64" s="7">
        <v>0</v>
      </c>
      <c r="BE64" s="7">
        <v>0</v>
      </c>
      <c r="BF64" s="4"/>
      <c r="BG64" s="4"/>
      <c r="BH64" s="7">
        <v>12219.72940618931</v>
      </c>
      <c r="BI64" s="7">
        <v>0</v>
      </c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7">
        <v>0</v>
      </c>
      <c r="CN64" s="7">
        <v>0</v>
      </c>
      <c r="CO64" s="6"/>
      <c r="CP64" s="6"/>
      <c r="CQ64" s="4"/>
      <c r="CR64" s="6"/>
      <c r="CS64" s="4"/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4"/>
      <c r="DB64" s="4"/>
      <c r="DC64" s="4"/>
      <c r="DD64" s="7">
        <v>0</v>
      </c>
      <c r="DE64" s="7">
        <v>0</v>
      </c>
      <c r="DF64" s="4"/>
      <c r="DG64" s="7">
        <v>0</v>
      </c>
      <c r="DH64" s="7">
        <v>0</v>
      </c>
      <c r="DI64" s="4"/>
      <c r="DJ64" s="4"/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7">
        <v>0</v>
      </c>
      <c r="EF64" s="7">
        <v>0</v>
      </c>
      <c r="EG64" s="7">
        <v>0</v>
      </c>
      <c r="EH64" s="4"/>
      <c r="EI64" s="7">
        <v>0</v>
      </c>
      <c r="EJ64" s="4"/>
      <c r="EK64" s="4"/>
    </row>
    <row r="65" spans="1:141">
      <c r="A65" t="s">
        <v>287</v>
      </c>
      <c r="B65" s="7">
        <v>0</v>
      </c>
      <c r="C65" s="7">
        <v>0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7">
        <v>0</v>
      </c>
      <c r="P65" s="7">
        <v>0</v>
      </c>
      <c r="Q65" s="7">
        <v>0</v>
      </c>
      <c r="R65" s="4"/>
      <c r="S65" s="4"/>
      <c r="T65" s="7">
        <v>0</v>
      </c>
      <c r="U65" s="4"/>
      <c r="V65" s="4"/>
      <c r="W65" s="4"/>
      <c r="X65" s="7">
        <v>0</v>
      </c>
      <c r="Y65" s="7">
        <v>0</v>
      </c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7">
        <v>0</v>
      </c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Y65" s="7">
        <v>0</v>
      </c>
      <c r="AZ65" s="7">
        <v>0</v>
      </c>
      <c r="BA65" s="4"/>
      <c r="BB65" s="4"/>
      <c r="BC65" s="7">
        <v>0</v>
      </c>
      <c r="BE65" s="7">
        <v>0</v>
      </c>
      <c r="BF65" s="4"/>
      <c r="BG65" s="4"/>
      <c r="BH65" s="7">
        <v>36659.188218567928</v>
      </c>
      <c r="BI65" s="7">
        <v>0</v>
      </c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7">
        <v>0</v>
      </c>
      <c r="CN65" s="7">
        <v>0</v>
      </c>
      <c r="CO65" s="6"/>
      <c r="CP65" s="6"/>
      <c r="CQ65" s="4"/>
      <c r="CR65" s="6"/>
      <c r="CS65" s="4"/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4"/>
      <c r="DB65" s="4"/>
      <c r="DC65" s="4"/>
      <c r="DD65" s="7">
        <v>0</v>
      </c>
      <c r="DE65" s="7">
        <v>0</v>
      </c>
      <c r="DF65" s="4"/>
      <c r="DG65" s="7">
        <v>0</v>
      </c>
      <c r="DH65" s="7">
        <v>0</v>
      </c>
      <c r="DI65" s="4"/>
      <c r="DJ65" s="4"/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C65" s="4"/>
      <c r="ED65" s="4"/>
      <c r="EE65" s="7">
        <v>0</v>
      </c>
      <c r="EF65" s="7">
        <v>0</v>
      </c>
      <c r="EG65" s="7">
        <v>0</v>
      </c>
      <c r="EH65" s="4"/>
      <c r="EI65" s="7">
        <v>0</v>
      </c>
      <c r="EJ65" s="4"/>
      <c r="EK65" s="4"/>
    </row>
    <row r="66" spans="1:141">
      <c r="A66" t="s">
        <v>286</v>
      </c>
      <c r="B66" s="7">
        <v>0</v>
      </c>
      <c r="C66" s="7">
        <v>0</v>
      </c>
      <c r="L66">
        <v>39375.189434660329</v>
      </c>
      <c r="O66" s="7">
        <v>0</v>
      </c>
      <c r="P66" s="7">
        <v>0</v>
      </c>
      <c r="Q66" s="7">
        <v>0</v>
      </c>
      <c r="T66" s="7">
        <v>0</v>
      </c>
      <c r="X66" s="7">
        <v>0</v>
      </c>
      <c r="Y66" s="7">
        <v>0</v>
      </c>
      <c r="Z66" s="4"/>
      <c r="AA66" s="4"/>
      <c r="AK66" s="7">
        <v>0</v>
      </c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Y66" s="7">
        <v>0</v>
      </c>
      <c r="AZ66" s="7">
        <v>0</v>
      </c>
      <c r="BC66" s="7">
        <v>0</v>
      </c>
      <c r="BE66" s="7">
        <v>0</v>
      </c>
      <c r="BH66" s="7">
        <v>0</v>
      </c>
      <c r="BI66" s="7">
        <v>14515.624021541724</v>
      </c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7">
        <v>0</v>
      </c>
      <c r="CN66" s="7">
        <v>0</v>
      </c>
      <c r="CO66" s="17"/>
      <c r="CP66" s="17"/>
      <c r="CR66" s="17"/>
      <c r="CT66" s="4"/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D66" s="7">
        <v>0</v>
      </c>
      <c r="DE66" s="7">
        <v>0</v>
      </c>
      <c r="DG66" s="7">
        <v>0</v>
      </c>
      <c r="DH66" s="7">
        <v>0</v>
      </c>
      <c r="DK66" s="7">
        <v>0</v>
      </c>
      <c r="DL66" s="7">
        <v>0</v>
      </c>
      <c r="DM66" s="7">
        <v>0</v>
      </c>
      <c r="DN66" s="7">
        <v>13066.815360133754</v>
      </c>
      <c r="DO66" s="7">
        <v>0</v>
      </c>
      <c r="DP66" s="7">
        <v>0</v>
      </c>
      <c r="EE66" s="7">
        <v>0</v>
      </c>
      <c r="EF66" s="7">
        <v>0</v>
      </c>
      <c r="EG66" s="7">
        <v>0</v>
      </c>
      <c r="EI66" s="7">
        <v>0</v>
      </c>
    </row>
    <row r="67" spans="1:141">
      <c r="A67" t="s">
        <v>285</v>
      </c>
      <c r="B67" s="7">
        <v>0</v>
      </c>
      <c r="C67" s="7">
        <v>0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7">
        <v>0</v>
      </c>
      <c r="P67" s="7">
        <v>0</v>
      </c>
      <c r="Q67" s="7">
        <v>0</v>
      </c>
      <c r="R67" s="4"/>
      <c r="S67" s="4"/>
      <c r="T67" s="7">
        <v>0</v>
      </c>
      <c r="U67" s="4"/>
      <c r="V67" s="4"/>
      <c r="W67" s="4"/>
      <c r="X67" s="7">
        <v>0</v>
      </c>
      <c r="Y67" s="7">
        <v>0</v>
      </c>
      <c r="Z67" s="4"/>
      <c r="AB67" s="4"/>
      <c r="AC67" s="4"/>
      <c r="AD67" s="4"/>
      <c r="AE67" s="4"/>
      <c r="AF67" s="4"/>
      <c r="AG67" s="4"/>
      <c r="AH67" s="4"/>
      <c r="AI67" s="4"/>
      <c r="AJ67" s="4"/>
      <c r="AK67" s="7">
        <v>0</v>
      </c>
      <c r="AL67" s="4"/>
      <c r="AM67">
        <v>3777.0272676191098</v>
      </c>
      <c r="AN67" s="4"/>
      <c r="AO67" s="4"/>
      <c r="AP67" s="4"/>
      <c r="AQ67" s="4"/>
      <c r="AR67" s="4"/>
      <c r="AS67" s="4"/>
      <c r="AT67" s="4"/>
      <c r="AU67" s="4"/>
      <c r="AV67" s="4"/>
      <c r="AW67" s="4"/>
      <c r="AY67" s="7">
        <v>0</v>
      </c>
      <c r="AZ67" s="7">
        <v>0</v>
      </c>
      <c r="BA67" s="4"/>
      <c r="BB67" s="4"/>
      <c r="BC67" s="7">
        <v>0</v>
      </c>
      <c r="BE67" s="7">
        <v>0</v>
      </c>
      <c r="BF67" s="4"/>
      <c r="BG67" s="4"/>
      <c r="BH67" s="7">
        <v>0</v>
      </c>
      <c r="BI67" s="7">
        <v>0</v>
      </c>
      <c r="BJ67" s="6"/>
      <c r="BK67" s="17">
        <v>487.68309731518383</v>
      </c>
      <c r="BL67" s="6"/>
      <c r="BM67" s="6"/>
      <c r="BN67" s="6"/>
      <c r="BO67" s="17">
        <v>13008.870490202309</v>
      </c>
      <c r="BP67" s="6"/>
      <c r="BQ67" s="6"/>
      <c r="BR67" s="6"/>
      <c r="BS67" s="17">
        <v>2305.8257511768602</v>
      </c>
      <c r="BT67" s="17">
        <v>12420.509465027142</v>
      </c>
      <c r="BU67" s="6"/>
      <c r="BV67" s="6"/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6"/>
      <c r="CC67" s="6"/>
      <c r="CD67" s="17">
        <v>18449.079490763281</v>
      </c>
      <c r="CE67" s="6"/>
      <c r="CF67" s="6"/>
      <c r="CG67" s="6"/>
      <c r="CH67" s="6"/>
      <c r="CI67" s="6"/>
      <c r="CJ67" s="6"/>
      <c r="CK67" s="17">
        <v>27474.514579712915</v>
      </c>
      <c r="CL67" s="17">
        <v>34031.576516557172</v>
      </c>
      <c r="CM67" s="7">
        <v>132619.4107565326</v>
      </c>
      <c r="CN67" s="7">
        <v>0</v>
      </c>
      <c r="CO67" s="6"/>
      <c r="CP67" s="6"/>
      <c r="CQ67" s="4"/>
      <c r="CR67" s="6"/>
      <c r="CS67">
        <v>3379.4583341689422</v>
      </c>
      <c r="CT67" s="4"/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4"/>
      <c r="DB67" s="4"/>
      <c r="DD67" s="7">
        <v>0</v>
      </c>
      <c r="DE67" s="7">
        <v>0</v>
      </c>
      <c r="DF67" s="4"/>
      <c r="DG67" s="7">
        <v>0</v>
      </c>
      <c r="DH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4"/>
      <c r="DS67" s="4"/>
      <c r="DT67" s="4"/>
      <c r="DU67" s="4"/>
      <c r="DV67" s="4"/>
      <c r="DW67" s="4"/>
      <c r="DX67" s="4"/>
      <c r="DY67" s="4"/>
      <c r="DZ67" s="4"/>
      <c r="EA67" s="4"/>
      <c r="EC67" s="4"/>
      <c r="ED67" s="4"/>
      <c r="EE67" s="7">
        <v>0</v>
      </c>
      <c r="EF67" s="7">
        <v>0</v>
      </c>
      <c r="EG67" s="7">
        <v>0</v>
      </c>
      <c r="EH67" s="4"/>
      <c r="EI67" s="7">
        <v>0</v>
      </c>
      <c r="EJ67" s="4"/>
      <c r="EK67" s="4"/>
    </row>
    <row r="68" spans="1:141">
      <c r="A68" t="s">
        <v>284</v>
      </c>
      <c r="B68" s="7">
        <v>0</v>
      </c>
      <c r="C68" s="7">
        <v>0</v>
      </c>
      <c r="O68" s="7">
        <v>0</v>
      </c>
      <c r="P68" s="7">
        <v>0</v>
      </c>
      <c r="Q68" s="7">
        <v>0</v>
      </c>
      <c r="T68" s="7">
        <v>0</v>
      </c>
      <c r="X68" s="7">
        <v>0</v>
      </c>
      <c r="Y68" s="7">
        <v>0</v>
      </c>
      <c r="AA68" s="4"/>
      <c r="AK68" s="7">
        <v>0</v>
      </c>
      <c r="AY68" s="7">
        <v>0</v>
      </c>
      <c r="AZ68" s="7">
        <v>0</v>
      </c>
      <c r="BC68" s="7">
        <v>0</v>
      </c>
      <c r="BE68" s="7">
        <v>0</v>
      </c>
      <c r="BH68" s="7">
        <v>0</v>
      </c>
      <c r="BI68" s="7">
        <v>0</v>
      </c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7">
        <v>0</v>
      </c>
      <c r="BX68" s="7">
        <v>42034.235705799932</v>
      </c>
      <c r="BY68" s="7">
        <v>0</v>
      </c>
      <c r="BZ68" s="7">
        <v>22608.971384602239</v>
      </c>
      <c r="CA68" s="7">
        <v>0</v>
      </c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7">
        <v>0</v>
      </c>
      <c r="CN68" s="7">
        <v>0</v>
      </c>
      <c r="CO68" s="17"/>
      <c r="CP68" s="17"/>
      <c r="CR68" s="17"/>
      <c r="CT68" s="4"/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D68" s="7">
        <v>0</v>
      </c>
      <c r="DE68" s="7">
        <v>0</v>
      </c>
      <c r="DG68" s="7">
        <v>0</v>
      </c>
      <c r="DH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EE68" s="7">
        <v>0</v>
      </c>
      <c r="EF68" s="7">
        <v>0</v>
      </c>
      <c r="EG68" s="7">
        <v>0</v>
      </c>
      <c r="EI68" s="7">
        <v>0</v>
      </c>
    </row>
    <row r="69" spans="1:141">
      <c r="A69" t="s">
        <v>283</v>
      </c>
      <c r="B69" s="7">
        <v>0</v>
      </c>
      <c r="C69" s="7">
        <v>0</v>
      </c>
      <c r="O69" s="7">
        <v>0</v>
      </c>
      <c r="P69" s="7">
        <v>0</v>
      </c>
      <c r="Q69" s="7">
        <v>0</v>
      </c>
      <c r="T69" s="7">
        <v>0</v>
      </c>
      <c r="X69" s="7">
        <v>0</v>
      </c>
      <c r="Y69" s="7">
        <v>0</v>
      </c>
      <c r="AK69" s="7">
        <v>0</v>
      </c>
      <c r="AY69" s="7">
        <v>0</v>
      </c>
      <c r="AZ69" s="7">
        <v>0</v>
      </c>
      <c r="BC69" s="7">
        <v>0</v>
      </c>
      <c r="BE69" s="7">
        <v>0</v>
      </c>
      <c r="BH69" s="7">
        <v>0</v>
      </c>
      <c r="BI69" s="7">
        <v>0</v>
      </c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7">
        <v>0</v>
      </c>
      <c r="BX69" s="7">
        <v>0</v>
      </c>
      <c r="BY69" s="7">
        <v>70500.249167223548</v>
      </c>
      <c r="BZ69" s="7">
        <v>22608.971384602239</v>
      </c>
      <c r="CA69" s="7">
        <v>0</v>
      </c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7">
        <v>0</v>
      </c>
      <c r="CN69" s="7">
        <v>0</v>
      </c>
      <c r="CO69" s="17"/>
      <c r="CP69" s="17"/>
      <c r="CR69" s="17"/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D69" s="7">
        <v>0</v>
      </c>
      <c r="DE69" s="7">
        <v>0</v>
      </c>
      <c r="DG69" s="7">
        <v>0</v>
      </c>
      <c r="DH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EE69" s="7">
        <v>0</v>
      </c>
      <c r="EF69" s="7">
        <v>0</v>
      </c>
      <c r="EG69" s="7">
        <v>0</v>
      </c>
      <c r="EI69" s="7">
        <v>0</v>
      </c>
    </row>
    <row r="70" spans="1:141">
      <c r="A70" t="s">
        <v>282</v>
      </c>
      <c r="B70" s="7">
        <v>0</v>
      </c>
      <c r="C70" s="7">
        <v>0</v>
      </c>
      <c r="N70">
        <v>5751.624458178946</v>
      </c>
      <c r="O70" s="7">
        <v>0</v>
      </c>
      <c r="P70" s="7">
        <v>0</v>
      </c>
      <c r="Q70" s="7">
        <v>0</v>
      </c>
      <c r="T70" s="7">
        <v>0</v>
      </c>
      <c r="X70" s="7">
        <v>0</v>
      </c>
      <c r="Y70" s="7">
        <v>0</v>
      </c>
      <c r="AK70" s="7">
        <v>0</v>
      </c>
      <c r="AY70" s="7">
        <v>0</v>
      </c>
      <c r="AZ70" s="7">
        <v>0</v>
      </c>
      <c r="BC70" s="7">
        <v>0</v>
      </c>
      <c r="BE70" s="7">
        <v>0</v>
      </c>
      <c r="BH70" s="7">
        <v>0</v>
      </c>
      <c r="BI70" s="7">
        <v>0</v>
      </c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7">
        <v>0</v>
      </c>
      <c r="BX70" s="7">
        <v>0</v>
      </c>
      <c r="BY70" s="7">
        <v>0</v>
      </c>
      <c r="BZ70" s="7">
        <v>0</v>
      </c>
      <c r="CA70" s="7">
        <v>38218.018326923826</v>
      </c>
      <c r="CB70" s="17"/>
      <c r="CC70" s="17"/>
      <c r="CD70" s="17"/>
      <c r="CE70" s="17"/>
      <c r="CF70" s="17"/>
      <c r="CG70" s="17"/>
      <c r="CH70" s="17"/>
      <c r="CI70" s="17"/>
      <c r="CJ70" s="17">
        <v>53542.923786687024</v>
      </c>
      <c r="CK70" s="17"/>
      <c r="CL70" s="17"/>
      <c r="CM70" s="7">
        <v>0</v>
      </c>
      <c r="CN70" s="7">
        <v>0</v>
      </c>
      <c r="CO70" s="17"/>
      <c r="CP70" s="17"/>
      <c r="CR70" s="17"/>
      <c r="CT70">
        <v>16776.150684817512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B70">
        <v>2142.6445021251093</v>
      </c>
      <c r="DD70" s="7">
        <v>13719.650202636747</v>
      </c>
      <c r="DE70" s="7">
        <v>0</v>
      </c>
      <c r="DG70" s="7">
        <v>0</v>
      </c>
      <c r="DH70" s="7">
        <v>37001.321699008731</v>
      </c>
      <c r="DK70" s="7">
        <v>0</v>
      </c>
      <c r="DL70" s="7">
        <v>0</v>
      </c>
      <c r="DM70" s="7">
        <v>0</v>
      </c>
      <c r="DN70" s="7">
        <v>13066.815360133754</v>
      </c>
      <c r="DO70" s="7">
        <v>0</v>
      </c>
      <c r="DP70" s="7">
        <v>0</v>
      </c>
      <c r="EE70" s="7">
        <v>0</v>
      </c>
      <c r="EF70" s="7">
        <v>77079.674136723508</v>
      </c>
      <c r="EG70" s="7">
        <v>86349.469366982506</v>
      </c>
      <c r="EI70" s="7">
        <v>0</v>
      </c>
    </row>
    <row r="71" spans="1:141">
      <c r="A71" t="s">
        <v>281</v>
      </c>
      <c r="B71" s="7">
        <v>0</v>
      </c>
      <c r="C71" s="7">
        <v>0</v>
      </c>
      <c r="M71">
        <v>3139.9073281776009</v>
      </c>
      <c r="N71">
        <v>11503.248916357892</v>
      </c>
      <c r="O71" s="7">
        <v>0</v>
      </c>
      <c r="P71" s="7">
        <v>0</v>
      </c>
      <c r="Q71" s="7">
        <v>0</v>
      </c>
      <c r="T71" s="7">
        <v>0</v>
      </c>
      <c r="X71" s="7">
        <v>0</v>
      </c>
      <c r="Y71" s="7">
        <v>0</v>
      </c>
      <c r="Z71" s="4"/>
      <c r="AE71">
        <v>901.71248159697507</v>
      </c>
      <c r="AF71">
        <v>18564.773281142396</v>
      </c>
      <c r="AG71">
        <v>326.7858011479716</v>
      </c>
      <c r="AK71" s="7">
        <v>0</v>
      </c>
      <c r="AM71">
        <v>1888.5136338095549</v>
      </c>
      <c r="AN71" s="4"/>
      <c r="AO71">
        <v>16160.524712584127</v>
      </c>
      <c r="AP71" s="4"/>
      <c r="AQ71" s="4"/>
      <c r="AR71">
        <v>7881.9417126544013</v>
      </c>
      <c r="AS71">
        <v>1201.4900911420655</v>
      </c>
      <c r="AT71" s="4"/>
      <c r="AU71" s="4"/>
      <c r="AV71">
        <v>1978.5332321824108</v>
      </c>
      <c r="AW71">
        <v>2942.2483490605646</v>
      </c>
      <c r="AY71" s="7">
        <v>0</v>
      </c>
      <c r="AZ71" s="7">
        <v>0</v>
      </c>
      <c r="BA71">
        <v>2030.1134198265224</v>
      </c>
      <c r="BC71" s="7">
        <v>0</v>
      </c>
      <c r="BE71" s="7">
        <v>0</v>
      </c>
      <c r="BG71">
        <v>209.35690286852721</v>
      </c>
      <c r="BH71" s="7">
        <v>0</v>
      </c>
      <c r="BI71" s="7">
        <v>0</v>
      </c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17">
        <v>12420.509465027142</v>
      </c>
      <c r="BU71" s="17">
        <v>3559.5569646600625</v>
      </c>
      <c r="BV71" s="6"/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6"/>
      <c r="CC71" s="6"/>
      <c r="CD71" s="6"/>
      <c r="CE71" s="17">
        <v>12497.110514495844</v>
      </c>
      <c r="CF71" s="6"/>
      <c r="CG71" s="6"/>
      <c r="CH71" s="6"/>
      <c r="CI71" s="6"/>
      <c r="CJ71" s="6"/>
      <c r="CK71" s="6"/>
      <c r="CL71" s="17">
        <v>68063.153033114344</v>
      </c>
      <c r="CM71" s="7">
        <v>0</v>
      </c>
      <c r="CN71" s="7">
        <v>0</v>
      </c>
      <c r="CO71" s="6"/>
      <c r="CP71" s="17">
        <v>35580.921672922239</v>
      </c>
      <c r="CQ71">
        <v>30626.307373872045</v>
      </c>
      <c r="CR71" s="6"/>
      <c r="CS71" s="4"/>
      <c r="CV71" s="7">
        <v>0</v>
      </c>
      <c r="CW71" s="7">
        <v>0</v>
      </c>
      <c r="CX71" s="7">
        <v>0</v>
      </c>
      <c r="CY71" s="7">
        <v>0</v>
      </c>
      <c r="CZ71" s="7">
        <v>7522.7613062259788</v>
      </c>
      <c r="DD71" s="7">
        <v>41158.95060791025</v>
      </c>
      <c r="DE71" s="7">
        <v>49466.628175916478</v>
      </c>
      <c r="DF71">
        <v>21992.523462127818</v>
      </c>
      <c r="DG71" s="7">
        <v>191210.30831759862</v>
      </c>
      <c r="DH71" s="7">
        <v>0</v>
      </c>
      <c r="DI71">
        <v>48588.031162297819</v>
      </c>
      <c r="DJ71">
        <v>18041.712992879991</v>
      </c>
      <c r="DK71" s="7">
        <v>5793.8147211471296</v>
      </c>
      <c r="DL71" s="7">
        <v>17131.172548994149</v>
      </c>
      <c r="DM71" s="7">
        <v>0</v>
      </c>
      <c r="DN71" s="7">
        <v>0</v>
      </c>
      <c r="DO71" s="7">
        <v>0</v>
      </c>
      <c r="DP71" s="7">
        <v>0</v>
      </c>
      <c r="DX71">
        <v>5070.6685845887268</v>
      </c>
      <c r="EE71" s="7">
        <v>122848.18629646215</v>
      </c>
      <c r="EF71" s="7">
        <v>269778.85947853228</v>
      </c>
      <c r="EG71" s="7">
        <v>129524.20405047374</v>
      </c>
      <c r="EI71" s="7">
        <v>28520.123142216395</v>
      </c>
    </row>
    <row r="72" spans="1:141">
      <c r="A72" t="s">
        <v>280</v>
      </c>
      <c r="B72" s="7">
        <v>0</v>
      </c>
      <c r="C72" s="7">
        <v>0</v>
      </c>
      <c r="E72" s="4"/>
      <c r="F72" s="4"/>
      <c r="G72" s="4"/>
      <c r="H72" s="4"/>
      <c r="J72" s="4"/>
      <c r="K72" s="4"/>
      <c r="L72" s="4"/>
      <c r="O72" s="7">
        <v>0</v>
      </c>
      <c r="P72" s="7">
        <v>0</v>
      </c>
      <c r="Q72" s="7">
        <v>0</v>
      </c>
      <c r="S72" s="4"/>
      <c r="T72" s="7">
        <v>0</v>
      </c>
      <c r="V72" s="4"/>
      <c r="W72" s="4"/>
      <c r="X72" s="7">
        <v>0</v>
      </c>
      <c r="Y72" s="7">
        <v>0</v>
      </c>
      <c r="Z72" s="4"/>
      <c r="AB72" s="4"/>
      <c r="AC72" s="4"/>
      <c r="AI72" s="4"/>
      <c r="AK72" s="7">
        <v>0</v>
      </c>
      <c r="AM72" s="4"/>
      <c r="AN72" s="4"/>
      <c r="AO72">
        <v>4040.1311781460317</v>
      </c>
      <c r="AP72">
        <v>15304.475430744</v>
      </c>
      <c r="AQ72">
        <v>11226.195626157674</v>
      </c>
      <c r="AR72" s="4"/>
      <c r="AS72">
        <v>8410.4306379944574</v>
      </c>
      <c r="AT72" s="4"/>
      <c r="AU72">
        <v>3022.691731291985</v>
      </c>
      <c r="AV72" s="4"/>
      <c r="AW72" s="4"/>
      <c r="AY72" s="7">
        <v>0</v>
      </c>
      <c r="AZ72" s="7">
        <v>0</v>
      </c>
      <c r="BC72" s="7">
        <v>0</v>
      </c>
      <c r="BE72" s="7">
        <v>0</v>
      </c>
      <c r="BH72" s="7">
        <v>0</v>
      </c>
      <c r="BI72" s="7">
        <v>0</v>
      </c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17"/>
      <c r="BU72" s="17"/>
      <c r="BV72" s="6"/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6"/>
      <c r="CC72" s="6"/>
      <c r="CD72" s="6"/>
      <c r="CE72" s="17"/>
      <c r="CF72" s="6"/>
      <c r="CG72" s="6"/>
      <c r="CH72" s="6"/>
      <c r="CI72" s="6"/>
      <c r="CJ72" s="6"/>
      <c r="CK72" s="6"/>
      <c r="CL72" s="6"/>
      <c r="CM72" s="7">
        <v>0</v>
      </c>
      <c r="CN72" s="7">
        <v>0</v>
      </c>
      <c r="CO72" s="6"/>
      <c r="CP72" s="17"/>
      <c r="CQ72" s="4"/>
      <c r="CR72" s="6"/>
      <c r="CS72" s="4"/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C72" s="4"/>
      <c r="DD72" s="7">
        <v>0</v>
      </c>
      <c r="DE72" s="7">
        <v>0</v>
      </c>
      <c r="DG72" s="7">
        <v>0</v>
      </c>
      <c r="DH72" s="7">
        <v>0</v>
      </c>
      <c r="DK72" s="7">
        <v>11587.629442294268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4"/>
      <c r="DS72" s="4"/>
      <c r="DU72" s="4"/>
      <c r="DV72" s="4"/>
      <c r="DW72" s="4"/>
      <c r="EE72" s="7">
        <v>0</v>
      </c>
      <c r="EF72" s="7">
        <v>0</v>
      </c>
      <c r="EG72" s="7">
        <v>0</v>
      </c>
      <c r="EI72" s="7">
        <v>0</v>
      </c>
      <c r="EK72" s="4"/>
    </row>
    <row r="73" spans="1:141">
      <c r="A73" t="s">
        <v>279</v>
      </c>
      <c r="B73" s="7">
        <v>0</v>
      </c>
      <c r="C73" s="7">
        <v>0</v>
      </c>
      <c r="F73" s="4"/>
      <c r="H73" s="4"/>
      <c r="J73" s="4"/>
      <c r="K73" s="4"/>
      <c r="L73" s="4"/>
      <c r="N73" s="4"/>
      <c r="O73" s="7">
        <v>0</v>
      </c>
      <c r="P73" s="7">
        <v>0</v>
      </c>
      <c r="Q73" s="7">
        <v>0</v>
      </c>
      <c r="T73" s="7">
        <v>0</v>
      </c>
      <c r="V73" s="4"/>
      <c r="W73" s="4"/>
      <c r="X73" s="7">
        <v>0</v>
      </c>
      <c r="Y73" s="7">
        <v>0</v>
      </c>
      <c r="AA73" s="4"/>
      <c r="AB73" s="4"/>
      <c r="AF73" s="4"/>
      <c r="AK73" s="7">
        <v>0</v>
      </c>
      <c r="AY73" s="7">
        <v>0</v>
      </c>
      <c r="AZ73" s="7">
        <v>0</v>
      </c>
      <c r="BC73" s="7">
        <v>0</v>
      </c>
      <c r="BE73" s="7">
        <v>0</v>
      </c>
      <c r="BH73" s="7">
        <v>0</v>
      </c>
      <c r="BI73" s="7">
        <v>0</v>
      </c>
      <c r="BJ73" s="6"/>
      <c r="BK73" s="17">
        <v>487.68309731518383</v>
      </c>
      <c r="BL73" s="6"/>
      <c r="BM73" s="17">
        <v>9286.0993434096818</v>
      </c>
      <c r="BN73" s="6"/>
      <c r="BO73" s="17">
        <v>13008.870490202309</v>
      </c>
      <c r="BP73" s="6"/>
      <c r="BQ73" s="6"/>
      <c r="BR73" s="6"/>
      <c r="BS73" s="6"/>
      <c r="BT73" s="17">
        <v>37261.528395081426</v>
      </c>
      <c r="BU73" s="17"/>
      <c r="BV73" s="6"/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6"/>
      <c r="CC73" s="6"/>
      <c r="CD73" s="6"/>
      <c r="CE73" s="17"/>
      <c r="CF73" s="17">
        <v>12789.85281109881</v>
      </c>
      <c r="CG73" s="6"/>
      <c r="CH73" s="6"/>
      <c r="CI73" s="6"/>
      <c r="CJ73" s="6"/>
      <c r="CK73" s="17">
        <v>27474.514579712915</v>
      </c>
      <c r="CL73" s="17">
        <v>34031.576516557172</v>
      </c>
      <c r="CM73" s="7">
        <v>0</v>
      </c>
      <c r="CN73" s="7">
        <v>0</v>
      </c>
      <c r="CO73" s="6"/>
      <c r="CP73" s="17"/>
      <c r="CQ73">
        <v>61252.61474774409</v>
      </c>
      <c r="CR73" s="6"/>
      <c r="CS73" s="4"/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4"/>
      <c r="DD73" s="7">
        <v>27439.300405273447</v>
      </c>
      <c r="DE73" s="7">
        <v>0</v>
      </c>
      <c r="DG73" s="7">
        <v>0</v>
      </c>
      <c r="DH73" s="7">
        <v>0</v>
      </c>
      <c r="DK73" s="7">
        <v>0</v>
      </c>
      <c r="DL73" s="7">
        <v>0</v>
      </c>
      <c r="DM73" s="7">
        <v>0</v>
      </c>
      <c r="DN73" s="7">
        <v>0</v>
      </c>
      <c r="DO73" s="7">
        <v>0</v>
      </c>
      <c r="DP73" s="7">
        <v>0</v>
      </c>
      <c r="EE73" s="7">
        <v>0</v>
      </c>
      <c r="EF73" s="7">
        <v>0</v>
      </c>
      <c r="EG73" s="20">
        <v>129524.20405047374</v>
      </c>
      <c r="EI73" s="7">
        <v>0</v>
      </c>
    </row>
    <row r="74" spans="1:141">
      <c r="A74" t="s">
        <v>278</v>
      </c>
      <c r="B74" s="7">
        <v>0</v>
      </c>
      <c r="C74" s="7">
        <v>0</v>
      </c>
      <c r="O74" s="7">
        <v>0</v>
      </c>
      <c r="P74" s="7">
        <v>0</v>
      </c>
      <c r="Q74" s="7">
        <v>0</v>
      </c>
      <c r="T74" s="7">
        <v>0</v>
      </c>
      <c r="X74" s="7">
        <v>0</v>
      </c>
      <c r="Y74" s="7">
        <v>0</v>
      </c>
      <c r="Z74" s="16"/>
      <c r="AA74">
        <v>2701.4073868308515</v>
      </c>
      <c r="AK74" s="7">
        <v>0</v>
      </c>
      <c r="AM74" s="16"/>
      <c r="AO74" s="16"/>
      <c r="AP74" s="16"/>
      <c r="AQ74" s="16"/>
      <c r="AR74" s="16"/>
      <c r="AS74" s="16"/>
      <c r="AT74" s="16"/>
      <c r="AU74" s="16"/>
      <c r="AV74" s="16"/>
      <c r="AW74" s="16"/>
      <c r="AY74" s="7">
        <v>0</v>
      </c>
      <c r="AZ74" s="7">
        <v>0</v>
      </c>
      <c r="BC74" s="7">
        <v>0</v>
      </c>
      <c r="BE74" s="7">
        <v>0</v>
      </c>
      <c r="BH74" s="7">
        <v>0</v>
      </c>
      <c r="BI74" s="7">
        <v>0</v>
      </c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17"/>
      <c r="BU74" s="17"/>
      <c r="BV74" s="6"/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6"/>
      <c r="CC74" s="6"/>
      <c r="CD74" s="6"/>
      <c r="CE74" s="17"/>
      <c r="CF74" s="6"/>
      <c r="CG74" s="6"/>
      <c r="CH74" s="6"/>
      <c r="CI74" s="6"/>
      <c r="CJ74" s="6"/>
      <c r="CK74" s="6"/>
      <c r="CL74" s="6"/>
      <c r="CM74" s="7">
        <v>0</v>
      </c>
      <c r="CN74" s="7">
        <v>0</v>
      </c>
      <c r="CO74" s="6"/>
      <c r="CP74" s="17"/>
      <c r="CR74" s="6"/>
      <c r="CS74" s="4"/>
      <c r="CT74" s="4"/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D74" s="7">
        <v>41158.95060791025</v>
      </c>
      <c r="DE74" s="7">
        <v>0</v>
      </c>
      <c r="DG74" s="7">
        <v>0</v>
      </c>
      <c r="DH74" s="7">
        <v>185006.60849504374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EE74" s="7">
        <v>0</v>
      </c>
      <c r="EF74" s="7">
        <v>0</v>
      </c>
      <c r="EG74" s="7">
        <v>0</v>
      </c>
      <c r="EI74" s="7">
        <v>0</v>
      </c>
    </row>
    <row r="75" spans="1:141">
      <c r="A75" t="s">
        <v>277</v>
      </c>
      <c r="B75" s="7">
        <v>0</v>
      </c>
      <c r="C75" s="7">
        <v>0</v>
      </c>
      <c r="O75" s="7">
        <v>0</v>
      </c>
      <c r="P75" s="7">
        <v>0</v>
      </c>
      <c r="Q75" s="7">
        <v>0</v>
      </c>
      <c r="T75" s="7">
        <v>0</v>
      </c>
      <c r="X75" s="7">
        <v>0</v>
      </c>
      <c r="Y75" s="7">
        <v>0</v>
      </c>
      <c r="Z75" s="4"/>
      <c r="AA75" s="4"/>
      <c r="AK75" s="7">
        <v>0</v>
      </c>
      <c r="AN75" s="4"/>
      <c r="AO75" s="4"/>
      <c r="AP75" s="4"/>
      <c r="AQ75" s="4"/>
      <c r="AR75" s="4"/>
      <c r="AS75" s="4"/>
      <c r="AT75" s="4"/>
      <c r="AU75" s="4"/>
      <c r="AV75" s="4"/>
      <c r="AW75" s="4"/>
      <c r="AY75" s="7">
        <v>0</v>
      </c>
      <c r="AZ75" s="7">
        <v>0</v>
      </c>
      <c r="BC75" s="7">
        <v>0</v>
      </c>
      <c r="BE75" s="7">
        <v>0</v>
      </c>
      <c r="BH75" s="7">
        <v>0</v>
      </c>
      <c r="BI75" s="7">
        <v>0</v>
      </c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17"/>
      <c r="BU75" s="17"/>
      <c r="BV75" s="6"/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6"/>
      <c r="CC75" s="6"/>
      <c r="CD75" s="6"/>
      <c r="CE75" s="17"/>
      <c r="CF75" s="6"/>
      <c r="CG75" s="6"/>
      <c r="CH75" s="6"/>
      <c r="CI75" s="6"/>
      <c r="CJ75" s="6"/>
      <c r="CK75" s="6"/>
      <c r="CL75" s="6"/>
      <c r="CM75" s="7">
        <v>0</v>
      </c>
      <c r="CN75" s="7">
        <v>0</v>
      </c>
      <c r="CO75" s="6"/>
      <c r="CP75" s="17"/>
      <c r="CR75" s="6"/>
      <c r="CS75" s="4"/>
      <c r="CT75" s="4"/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D75" s="7">
        <v>0</v>
      </c>
      <c r="DE75" s="7">
        <v>0</v>
      </c>
      <c r="DG75" s="7">
        <v>0</v>
      </c>
      <c r="DH75" s="7">
        <v>185006.60849504374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EE75" s="7">
        <v>0</v>
      </c>
      <c r="EF75" s="7">
        <v>0</v>
      </c>
      <c r="EG75" s="7">
        <v>0</v>
      </c>
      <c r="EH75">
        <v>9405.4521915046898</v>
      </c>
      <c r="EI75" s="7">
        <v>0</v>
      </c>
    </row>
    <row r="76" spans="1:141">
      <c r="A76" t="s">
        <v>276</v>
      </c>
      <c r="B76" s="7"/>
      <c r="C76" s="7"/>
      <c r="E76">
        <v>3235.6391999484158</v>
      </c>
      <c r="O76" s="7"/>
      <c r="P76" s="7"/>
      <c r="Q76" s="7"/>
      <c r="X76" s="7"/>
      <c r="Y76" s="7"/>
      <c r="Z76">
        <v>13087.191138881</v>
      </c>
      <c r="AA76">
        <v>2701.4073868308515</v>
      </c>
      <c r="AK76" s="7"/>
      <c r="AM76">
        <v>5665.5409014286643</v>
      </c>
      <c r="AN76">
        <v>908.99301535961479</v>
      </c>
      <c r="AO76">
        <v>20200.655890730162</v>
      </c>
      <c r="AP76">
        <v>42087.307434546005</v>
      </c>
      <c r="AQ76">
        <v>2806.5489065394186</v>
      </c>
      <c r="AR76">
        <v>13136.569521090671</v>
      </c>
      <c r="AS76">
        <v>1201.4900911420655</v>
      </c>
      <c r="AT76">
        <v>40504.097899771652</v>
      </c>
      <c r="AU76">
        <v>3022.691731291985</v>
      </c>
      <c r="AV76">
        <v>3957.0664643648215</v>
      </c>
      <c r="AW76">
        <v>1471.1241745302823</v>
      </c>
      <c r="AY76" s="7"/>
      <c r="AZ76" s="7"/>
      <c r="BC76" s="7"/>
      <c r="BE76" s="7"/>
      <c r="BH76" s="7"/>
      <c r="BI76" s="7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17"/>
      <c r="BU76" s="17"/>
      <c r="BV76" s="6"/>
      <c r="BW76" s="7"/>
      <c r="BX76" s="7"/>
      <c r="BY76" s="7"/>
      <c r="BZ76" s="7"/>
      <c r="CA76" s="7"/>
      <c r="CB76" s="6"/>
      <c r="CC76" s="6"/>
      <c r="CD76" s="6"/>
      <c r="CE76" s="17"/>
      <c r="CF76" s="6"/>
      <c r="CG76" s="6"/>
      <c r="CH76" s="6"/>
      <c r="CI76" s="6"/>
      <c r="CJ76" s="6"/>
      <c r="CK76" s="6"/>
      <c r="CL76" s="6"/>
      <c r="CM76" s="7"/>
      <c r="CN76" s="7"/>
      <c r="CO76" s="6"/>
      <c r="CP76" s="17"/>
      <c r="CR76" s="6"/>
      <c r="CS76" s="4"/>
      <c r="CT76">
        <v>33552.301369635024</v>
      </c>
      <c r="CV76" s="7"/>
      <c r="CW76" s="7"/>
      <c r="CX76" s="7"/>
      <c r="CY76" s="7"/>
      <c r="CZ76" s="7"/>
      <c r="DB76">
        <v>2142.6445021251093</v>
      </c>
      <c r="DC76">
        <v>1601.1100622135277</v>
      </c>
      <c r="DD76" s="7"/>
      <c r="DE76" s="7"/>
      <c r="DG76" s="7"/>
      <c r="DH76" s="7"/>
      <c r="DK76" s="7"/>
      <c r="DL76" s="7"/>
      <c r="DM76" s="7"/>
      <c r="DN76" s="7"/>
      <c r="DO76" s="7"/>
      <c r="DP76" s="7"/>
      <c r="DR76">
        <v>1571.4540020313034</v>
      </c>
      <c r="DS76">
        <v>13341.918767468911</v>
      </c>
      <c r="DW76">
        <v>19714.223512854707</v>
      </c>
      <c r="DX76">
        <v>15212.00575376618</v>
      </c>
      <c r="DY76">
        <v>7310.7029532187744</v>
      </c>
      <c r="DZ76">
        <v>5139.3365074725589</v>
      </c>
      <c r="EA76">
        <v>7535.6326521050469</v>
      </c>
      <c r="EB76">
        <v>2919.1973695752145</v>
      </c>
      <c r="ED76">
        <v>22818.148183975049</v>
      </c>
      <c r="EE76" s="7"/>
      <c r="EF76" s="7"/>
      <c r="EG76" s="7"/>
      <c r="EI76" s="7"/>
    </row>
    <row r="77" spans="1:141">
      <c r="A77" t="s">
        <v>275</v>
      </c>
      <c r="B77" s="7"/>
      <c r="C77" s="7"/>
      <c r="O77" s="7"/>
      <c r="P77" s="7"/>
      <c r="Q77" s="7"/>
      <c r="X77" s="7"/>
      <c r="Y77" s="7"/>
      <c r="Z77" s="7"/>
      <c r="AA77" s="7"/>
      <c r="AK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Y77" s="7"/>
      <c r="AZ77" s="7"/>
      <c r="BC77" s="7"/>
      <c r="BE77" s="7"/>
      <c r="BH77" s="7"/>
      <c r="BI77" s="7"/>
      <c r="BJ77" s="17">
        <v>171799.39725887199</v>
      </c>
      <c r="BK77" s="17">
        <v>975.36619463036766</v>
      </c>
      <c r="BL77" s="17">
        <v>9466.0026168948589</v>
      </c>
      <c r="BM77" s="17">
        <v>92860.993434096803</v>
      </c>
      <c r="BN77" s="17">
        <v>44808.209909078781</v>
      </c>
      <c r="BO77" s="17">
        <v>65044.352451011546</v>
      </c>
      <c r="BP77" s="17">
        <v>75385.786410880348</v>
      </c>
      <c r="BQ77" s="17">
        <v>82225.381829792823</v>
      </c>
      <c r="BR77" s="17">
        <v>12413.513519810444</v>
      </c>
      <c r="BS77" s="17">
        <v>6917.4772535305801</v>
      </c>
      <c r="BT77" s="17">
        <v>74523.056790162867</v>
      </c>
      <c r="BU77" s="17">
        <v>14238.22785864025</v>
      </c>
      <c r="BV77" s="17">
        <v>22248.093650323535</v>
      </c>
      <c r="BW77" s="7"/>
      <c r="BX77" s="7"/>
      <c r="BY77" s="7"/>
      <c r="BZ77" s="7"/>
      <c r="CA77" s="7"/>
      <c r="CB77" s="17">
        <v>67662.805903231842</v>
      </c>
      <c r="CC77" s="17">
        <v>101104.1436133198</v>
      </c>
      <c r="CD77" s="17">
        <v>18449.079490763281</v>
      </c>
      <c r="CE77" s="17">
        <v>74982.663086975066</v>
      </c>
      <c r="CF77" s="17">
        <v>17053.137081465076</v>
      </c>
      <c r="CG77" s="17">
        <v>219403.26045507411</v>
      </c>
      <c r="CH77" s="17">
        <v>221412.35683274848</v>
      </c>
      <c r="CI77" s="17">
        <v>114315.90453634539</v>
      </c>
      <c r="CJ77" s="17">
        <v>107085.84757337405</v>
      </c>
      <c r="CK77" s="17">
        <v>109898.05831885166</v>
      </c>
      <c r="CL77" s="17">
        <v>544505.22426491475</v>
      </c>
      <c r="CM77" s="7"/>
      <c r="CN77" s="7"/>
      <c r="CO77" s="17">
        <v>15735.999105205514</v>
      </c>
      <c r="CP77" s="17">
        <v>249066.45171045567</v>
      </c>
      <c r="CQ77">
        <v>30626.307373872045</v>
      </c>
      <c r="CR77" s="17">
        <v>1260.9857555484239</v>
      </c>
      <c r="CS77" s="4"/>
      <c r="CT77" s="4"/>
      <c r="CV77" s="7"/>
      <c r="CW77" s="7"/>
      <c r="CX77" s="7"/>
      <c r="CY77" s="7"/>
      <c r="CZ77" s="7"/>
      <c r="DD77" s="7"/>
      <c r="DE77" s="7"/>
      <c r="DG77" s="7"/>
      <c r="DH77" s="7"/>
      <c r="DK77" s="7"/>
      <c r="DL77" s="7"/>
      <c r="DM77" s="7"/>
      <c r="DN77" s="7"/>
      <c r="DO77" s="7"/>
      <c r="DP77" s="7"/>
      <c r="EE77" s="7"/>
      <c r="EF77" s="7"/>
      <c r="EG77" s="7"/>
      <c r="EI77" s="7"/>
    </row>
    <row r="78" spans="1:141">
      <c r="A78" s="19" t="s">
        <v>246</v>
      </c>
      <c r="BJ78" s="17">
        <v>57266.465752957301</v>
      </c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7"/>
      <c r="BX78" s="7"/>
      <c r="BY78" s="7"/>
      <c r="BZ78" s="7"/>
      <c r="CA78" s="7"/>
      <c r="CB78" s="17"/>
      <c r="CC78" s="17"/>
      <c r="CD78">
        <v>18449.079490763281</v>
      </c>
      <c r="CE78" s="17">
        <v>12497.110514495844</v>
      </c>
      <c r="CF78" s="17"/>
      <c r="CG78" s="17"/>
      <c r="CH78" s="17"/>
      <c r="CI78" s="17"/>
      <c r="CJ78" s="17"/>
      <c r="CK78" s="17"/>
      <c r="CL78" s="17"/>
      <c r="CM78" s="7"/>
      <c r="CN78" s="7"/>
      <c r="CO78" s="17"/>
      <c r="CP78" s="17"/>
      <c r="CR78" s="17"/>
      <c r="CS78" s="4"/>
      <c r="CT78" s="4"/>
      <c r="DU78">
        <v>2861.5370280034217</v>
      </c>
    </row>
    <row r="79" spans="1:141">
      <c r="A79" t="s">
        <v>274</v>
      </c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CB79" s="17"/>
      <c r="CC79" s="17"/>
      <c r="CD79" s="17">
        <v>129143.55643534298</v>
      </c>
      <c r="CE79" s="17">
        <v>12497.110514495844</v>
      </c>
      <c r="CF79" s="17"/>
      <c r="CG79" s="17"/>
      <c r="CH79" s="17"/>
      <c r="CI79" s="17"/>
      <c r="CJ79" s="17"/>
      <c r="CK79" s="17"/>
      <c r="CL79" s="17"/>
      <c r="CO79" s="17"/>
      <c r="CP79" s="17"/>
      <c r="CR79" s="17"/>
      <c r="CS79" s="4"/>
      <c r="CT79" s="4"/>
      <c r="DR79">
        <v>1571.4540020313034</v>
      </c>
    </row>
    <row r="80" spans="1:141">
      <c r="A80" t="s">
        <v>273</v>
      </c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>
        <v>68063.153033114344</v>
      </c>
      <c r="CO80" s="17"/>
      <c r="CP80" s="17"/>
      <c r="CR80" s="17"/>
      <c r="CS80" s="4"/>
      <c r="CT80" s="4"/>
    </row>
    <row r="81" spans="1:141">
      <c r="A81" t="s">
        <v>272</v>
      </c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CB81" s="17">
        <v>11277.134317205306</v>
      </c>
      <c r="CC81" s="17"/>
      <c r="CD81" s="17"/>
      <c r="CE81" s="17">
        <v>12497.110514495844</v>
      </c>
      <c r="CF81" s="17"/>
      <c r="CG81" s="17"/>
      <c r="CH81" s="17"/>
      <c r="CI81" s="17">
        <v>19052.650756057566</v>
      </c>
      <c r="CJ81" s="17"/>
      <c r="CK81" s="17"/>
      <c r="CL81" s="17"/>
      <c r="CO81" s="17"/>
      <c r="CP81" s="17"/>
      <c r="CR81" s="17"/>
      <c r="CS81" s="4"/>
      <c r="CT81" s="4"/>
      <c r="DJ81">
        <v>18041.712992879991</v>
      </c>
    </row>
    <row r="82" spans="1:141">
      <c r="A82" t="s">
        <v>271</v>
      </c>
      <c r="BJ82" s="17"/>
      <c r="BK82" s="17"/>
      <c r="BL82" s="17"/>
      <c r="BM82" s="17"/>
      <c r="BN82" s="17"/>
      <c r="BO82" s="17">
        <v>13008.870490202309</v>
      </c>
      <c r="BP82" s="17"/>
      <c r="BQ82" s="17"/>
      <c r="BR82" s="17"/>
      <c r="BS82" s="17"/>
      <c r="BT82" s="17"/>
      <c r="BU82" s="17"/>
      <c r="BV82" s="17"/>
      <c r="CB82" s="17">
        <v>11277.134317205306</v>
      </c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O82" s="17"/>
      <c r="CP82" s="17"/>
      <c r="CR82" s="17"/>
      <c r="CS82" s="4"/>
      <c r="CT82" s="4"/>
    </row>
    <row r="83" spans="1:141">
      <c r="A83" t="s">
        <v>270</v>
      </c>
      <c r="D83">
        <v>1491.3794854090938</v>
      </c>
      <c r="I83">
        <v>2135.4773611543924</v>
      </c>
      <c r="BJ83" s="17"/>
      <c r="BK83" s="17"/>
      <c r="BL83" s="17"/>
      <c r="BM83" s="17">
        <v>37144.397373638727</v>
      </c>
      <c r="BN83" s="17">
        <v>3446.7853776214451</v>
      </c>
      <c r="BO83" s="17"/>
      <c r="BP83" s="17"/>
      <c r="BQ83" s="17">
        <v>9136.1535366436474</v>
      </c>
      <c r="BR83" s="17">
        <v>4965.4054079241778</v>
      </c>
      <c r="BS83" s="17"/>
      <c r="BT83" s="17"/>
      <c r="BU83" s="17">
        <v>7119.113929320125</v>
      </c>
      <c r="BV83" s="17">
        <v>18540.078041936278</v>
      </c>
      <c r="CB83" s="17"/>
      <c r="CC83" s="17">
        <v>22467.587469626626</v>
      </c>
      <c r="CD83" s="17"/>
      <c r="CE83" s="17"/>
      <c r="CF83" s="17"/>
      <c r="CG83" s="17">
        <v>27425.407556884264</v>
      </c>
      <c r="CH83" s="17"/>
      <c r="CI83" s="17"/>
      <c r="CJ83" s="17">
        <v>107085.84757337405</v>
      </c>
      <c r="CK83" s="17"/>
      <c r="CL83" s="17"/>
      <c r="CO83" s="17"/>
      <c r="CP83" s="17">
        <v>71161.843345844478</v>
      </c>
      <c r="CR83" s="17">
        <v>3782.9572666452714</v>
      </c>
      <c r="CS83" s="4"/>
      <c r="CT83" s="4"/>
      <c r="DF83">
        <v>21992.523462127818</v>
      </c>
      <c r="DJ83">
        <v>36083.425985759983</v>
      </c>
      <c r="DQ83">
        <v>12028.920070727167</v>
      </c>
      <c r="DS83">
        <v>13341.918767468911</v>
      </c>
      <c r="DW83">
        <v>19714.223512854707</v>
      </c>
      <c r="DX83">
        <v>10141.337169177454</v>
      </c>
      <c r="EH83">
        <v>18810.90438300938</v>
      </c>
    </row>
    <row r="84" spans="1:141">
      <c r="A84" t="s">
        <v>269</v>
      </c>
      <c r="BJ84" s="17"/>
      <c r="BK84" s="17"/>
      <c r="BL84" s="17"/>
      <c r="BM84" s="17"/>
      <c r="BN84" s="17"/>
      <c r="BO84" s="17"/>
      <c r="BP84" s="17">
        <v>37692.893205440174</v>
      </c>
      <c r="BQ84" s="17"/>
      <c r="BR84" s="17">
        <v>4965.4054079241778</v>
      </c>
      <c r="BS84" s="17"/>
      <c r="BT84" s="17"/>
      <c r="BU84" s="17"/>
      <c r="BV84" s="17"/>
      <c r="CB84" s="17"/>
      <c r="CC84" s="17"/>
      <c r="CD84" s="17">
        <v>18449.079490763281</v>
      </c>
      <c r="CE84" s="17"/>
      <c r="CF84" s="17"/>
      <c r="CG84" s="17"/>
      <c r="CH84" s="17"/>
      <c r="CI84" s="17"/>
      <c r="CJ84" s="17">
        <v>160628.7713600611</v>
      </c>
      <c r="CK84" s="17">
        <v>27474.514579712915</v>
      </c>
      <c r="CL84" s="17"/>
      <c r="CO84" s="17"/>
      <c r="CP84" s="17"/>
      <c r="CR84" s="17"/>
      <c r="CS84" s="4"/>
      <c r="CT84" s="4"/>
    </row>
    <row r="85" spans="1:141">
      <c r="A85" t="s">
        <v>268</v>
      </c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>
        <v>14238.22785864025</v>
      </c>
      <c r="BV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O85" s="17"/>
      <c r="CP85" s="17"/>
      <c r="CR85" s="17"/>
      <c r="CS85" s="4"/>
      <c r="CT85" s="4"/>
    </row>
    <row r="86" spans="1:141">
      <c r="A86" t="s">
        <v>267</v>
      </c>
      <c r="M86">
        <v>3139.9073281776009</v>
      </c>
      <c r="BB86">
        <v>378.25823398666398</v>
      </c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>
        <v>14832.062433549023</v>
      </c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O86" s="17"/>
      <c r="CP86" s="17"/>
      <c r="CR86" s="17"/>
      <c r="CS86" s="4"/>
      <c r="CT86" s="4"/>
    </row>
    <row r="87" spans="1:141">
      <c r="A87" t="s">
        <v>266</v>
      </c>
      <c r="G87">
        <v>2267.9230866333555</v>
      </c>
      <c r="I87">
        <v>14948.341528080744</v>
      </c>
      <c r="S87">
        <v>3302.6229699240162</v>
      </c>
      <c r="U87">
        <v>4806.0533633351015</v>
      </c>
      <c r="AG87">
        <v>2941.0722103317444</v>
      </c>
      <c r="AI87">
        <v>3245.2901760246864</v>
      </c>
      <c r="AJ87">
        <v>1395.8592183500366</v>
      </c>
      <c r="BA87">
        <v>4060.2268396530449</v>
      </c>
      <c r="BB87">
        <v>1134.7747019599919</v>
      </c>
      <c r="BF87">
        <v>1931.0679094119989</v>
      </c>
      <c r="BG87">
        <v>628.07070860558167</v>
      </c>
      <c r="BJ87" s="18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O87" s="17"/>
      <c r="CP87" s="17"/>
      <c r="CR87" s="17"/>
      <c r="CS87">
        <v>23656.208339182598</v>
      </c>
      <c r="CT87">
        <v>16776.150684817512</v>
      </c>
      <c r="DB87">
        <v>6427.9335063753279</v>
      </c>
      <c r="DC87">
        <v>3202.2201244270555</v>
      </c>
      <c r="DI87">
        <v>12147.007790574455</v>
      </c>
      <c r="DJ87" s="17">
        <v>54125.138978639974</v>
      </c>
      <c r="DQ87">
        <v>12028.920070727167</v>
      </c>
      <c r="DR87">
        <v>1571.4540020313034</v>
      </c>
      <c r="DS87">
        <v>13341.918767468911</v>
      </c>
      <c r="DV87">
        <v>12964.049266744949</v>
      </c>
      <c r="DW87">
        <v>39428.447025709414</v>
      </c>
      <c r="DX87">
        <v>5070.6685845887268</v>
      </c>
      <c r="DZ87">
        <v>10278.673014945118</v>
      </c>
      <c r="EA87">
        <v>7535.6326521050469</v>
      </c>
      <c r="EB87">
        <v>4378.7960543628215</v>
      </c>
      <c r="EC87">
        <v>2.0877979702098455</v>
      </c>
      <c r="ED87">
        <v>4563.6296367950099</v>
      </c>
      <c r="EH87">
        <v>28216.356574514077</v>
      </c>
      <c r="EJ87">
        <v>1565.981671384814</v>
      </c>
      <c r="EK87">
        <v>1313.4153129578565</v>
      </c>
    </row>
    <row r="88" spans="1:141">
      <c r="A88" s="2" t="s">
        <v>265</v>
      </c>
      <c r="R88">
        <v>1545.0729710488847</v>
      </c>
      <c r="U88">
        <v>9612.106726670203</v>
      </c>
      <c r="BA88">
        <v>6090.340259479568</v>
      </c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17"/>
      <c r="BU88" s="17"/>
      <c r="BV88" s="6"/>
      <c r="CB88" s="6"/>
      <c r="CC88" s="6"/>
      <c r="CD88" s="6"/>
      <c r="CE88" s="17"/>
      <c r="CF88" s="6"/>
      <c r="CG88" s="6"/>
      <c r="CH88" s="6"/>
      <c r="CI88" s="6"/>
      <c r="CJ88" s="6"/>
      <c r="CK88" s="6"/>
      <c r="CL88" s="6"/>
      <c r="CO88" s="6"/>
      <c r="CP88" s="17"/>
      <c r="CR88" s="6"/>
      <c r="CS88" s="4"/>
      <c r="CT88">
        <v>16776.150684817512</v>
      </c>
      <c r="DJ88">
        <v>18041.712992879991</v>
      </c>
      <c r="DU88">
        <v>2861.5370280034217</v>
      </c>
      <c r="EJ88">
        <v>671.13500202206308</v>
      </c>
    </row>
    <row r="89" spans="1:141">
      <c r="A89" s="2" t="s">
        <v>264</v>
      </c>
      <c r="AD89">
        <v>4339.4418940270471</v>
      </c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17"/>
      <c r="BU89" s="17"/>
      <c r="BV89" s="6"/>
      <c r="CB89" s="6"/>
      <c r="CC89" s="6"/>
      <c r="CD89" s="6"/>
      <c r="CE89" s="17"/>
      <c r="CF89" s="6"/>
      <c r="CG89" s="6"/>
      <c r="CH89" s="6"/>
      <c r="CI89" s="6"/>
      <c r="CJ89" s="6"/>
      <c r="CK89" s="6"/>
      <c r="CL89" s="6"/>
      <c r="CO89" s="6"/>
      <c r="CP89" s="17"/>
      <c r="CR89" s="6"/>
      <c r="CS89" s="4"/>
      <c r="CT89">
        <v>16776.150684817512</v>
      </c>
    </row>
    <row r="90" spans="1:141">
      <c r="A90" s="2" t="s">
        <v>263</v>
      </c>
      <c r="D90">
        <v>5965.5179416363753</v>
      </c>
      <c r="E90">
        <v>3235.6391999484158</v>
      </c>
      <c r="G90">
        <v>755.97436221111866</v>
      </c>
      <c r="H90">
        <v>26693.445316779249</v>
      </c>
      <c r="I90">
        <v>21354.773611543926</v>
      </c>
      <c r="K90">
        <v>19219.103358989407</v>
      </c>
      <c r="L90">
        <v>59062.784151990483</v>
      </c>
      <c r="M90">
        <v>18839.443969065607</v>
      </c>
      <c r="N90">
        <v>46012.995665431568</v>
      </c>
      <c r="R90">
        <v>7725.3648552444247</v>
      </c>
      <c r="S90" s="17">
        <v>29723.606729316147</v>
      </c>
      <c r="T90" s="17"/>
      <c r="U90">
        <v>4806.0533633351015</v>
      </c>
      <c r="V90">
        <v>38616.951300742679</v>
      </c>
      <c r="W90">
        <v>168831.42169377007</v>
      </c>
      <c r="AB90">
        <v>1065.0758988543589</v>
      </c>
      <c r="AC90">
        <v>7101.9596373208542</v>
      </c>
      <c r="AD90">
        <v>26036.651364162281</v>
      </c>
      <c r="AE90">
        <v>3606.8499263879003</v>
      </c>
      <c r="AF90">
        <v>43317.804322665594</v>
      </c>
      <c r="AI90">
        <v>360.58779733607633</v>
      </c>
      <c r="AJ90">
        <v>697.9296091750183</v>
      </c>
      <c r="AL90">
        <v>20386.942143332053</v>
      </c>
      <c r="BA90">
        <v>6090.340259479568</v>
      </c>
      <c r="BB90">
        <v>1134.7747019599919</v>
      </c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O90" s="17"/>
      <c r="CP90" s="6"/>
      <c r="CR90" s="6"/>
      <c r="CS90" s="4"/>
      <c r="CT90" s="4"/>
      <c r="DC90">
        <v>800.55503110676386</v>
      </c>
      <c r="DI90">
        <v>48588.031162297819</v>
      </c>
      <c r="DQ90">
        <v>12028.920070727167</v>
      </c>
      <c r="DR90">
        <v>1571.4540020313034</v>
      </c>
      <c r="DS90">
        <v>6670.9593837344555</v>
      </c>
      <c r="DU90">
        <v>5723.0740560068434</v>
      </c>
      <c r="DV90">
        <v>12964.049266744949</v>
      </c>
      <c r="DW90">
        <v>59142.670538564118</v>
      </c>
      <c r="DX90">
        <v>10141.337169177454</v>
      </c>
      <c r="DY90">
        <v>21932.108859656324</v>
      </c>
      <c r="DZ90">
        <v>5139.3365074725589</v>
      </c>
      <c r="EA90">
        <v>7535.6326521050469</v>
      </c>
      <c r="EC90">
        <v>4.175595940419691</v>
      </c>
    </row>
    <row r="91" spans="1:141">
      <c r="A91" s="2" t="s">
        <v>262</v>
      </c>
      <c r="U91">
        <v>4806.0533633351015</v>
      </c>
      <c r="AD91">
        <v>4339.4418940270471</v>
      </c>
      <c r="BJ91" s="6"/>
      <c r="BK91" s="6"/>
      <c r="BL91" s="17"/>
      <c r="BM91" s="6"/>
      <c r="BN91" s="6"/>
      <c r="BO91" s="6"/>
      <c r="BP91" s="6"/>
      <c r="BQ91" s="6"/>
      <c r="BR91" s="6"/>
      <c r="BS91" s="6"/>
      <c r="BT91" s="6"/>
      <c r="BU91" s="6"/>
      <c r="BV91" s="6"/>
      <c r="CB91" s="6"/>
      <c r="CC91" s="6"/>
      <c r="CD91" s="6"/>
      <c r="CE91" s="6"/>
      <c r="CF91" s="6"/>
      <c r="CG91" s="6"/>
      <c r="CH91" s="17"/>
      <c r="CI91" s="6"/>
      <c r="CJ91" s="6"/>
      <c r="CK91" s="6"/>
      <c r="CL91" s="6"/>
      <c r="CO91" s="6"/>
      <c r="CP91" s="6"/>
      <c r="CR91" s="6"/>
      <c r="CS91" s="4"/>
      <c r="CT91" s="4"/>
      <c r="DF91">
        <v>21992.523462127818</v>
      </c>
      <c r="DY91">
        <v>7310.7029532187744</v>
      </c>
      <c r="DZ91">
        <v>5139.3365074725589</v>
      </c>
      <c r="EB91">
        <v>4378.7960543628215</v>
      </c>
      <c r="EH91">
        <v>28216.356574514077</v>
      </c>
      <c r="EJ91">
        <v>223.71166734068768</v>
      </c>
    </row>
    <row r="92" spans="1:141">
      <c r="A92" s="2" t="s">
        <v>261</v>
      </c>
      <c r="F92">
        <v>4110.4846069515606</v>
      </c>
      <c r="S92">
        <v>3302.6229699240162</v>
      </c>
      <c r="U92">
        <v>9612.106726670203</v>
      </c>
      <c r="AE92">
        <v>901.71248159697507</v>
      </c>
      <c r="AG92">
        <v>326.7858011479716</v>
      </c>
      <c r="BJ92" s="17"/>
      <c r="BK92" s="6"/>
      <c r="BL92" s="17"/>
      <c r="BM92" s="6"/>
      <c r="BN92" s="17"/>
      <c r="BO92" s="6"/>
      <c r="BP92" s="17"/>
      <c r="BQ92" s="17"/>
      <c r="BR92" s="6"/>
      <c r="BS92" s="17"/>
      <c r="BT92" s="6"/>
      <c r="BU92" s="6"/>
      <c r="BV92" s="6"/>
      <c r="CB92" s="6"/>
      <c r="CC92" s="17"/>
      <c r="CD92" s="6"/>
      <c r="CE92" s="6"/>
      <c r="CF92" s="17"/>
      <c r="CG92" s="17"/>
      <c r="CH92" s="17"/>
      <c r="CI92" s="17"/>
      <c r="CJ92" s="6"/>
      <c r="CK92" s="6"/>
      <c r="CL92" s="6"/>
      <c r="CO92" s="6"/>
      <c r="CP92" s="17"/>
      <c r="CR92" s="17"/>
    </row>
    <row r="93" spans="1:141">
      <c r="A93" s="2" t="s">
        <v>260</v>
      </c>
      <c r="D93">
        <v>1491.3794854090938</v>
      </c>
      <c r="M93">
        <v>3139.9073281776009</v>
      </c>
      <c r="AE93">
        <v>1803.4249631939501</v>
      </c>
      <c r="BJ93" s="17"/>
      <c r="BK93" s="17"/>
      <c r="BL93" s="17"/>
      <c r="BM93" s="17"/>
      <c r="BN93" s="17"/>
      <c r="BO93" s="6"/>
      <c r="BP93" s="17"/>
      <c r="BQ93" s="17"/>
      <c r="BR93" s="17"/>
      <c r="BS93" s="17"/>
      <c r="BT93" s="17"/>
      <c r="BU93" s="17"/>
      <c r="BV93" s="17"/>
      <c r="CB93" s="17"/>
      <c r="CC93" s="17"/>
      <c r="CD93" s="6"/>
      <c r="CE93" s="6"/>
      <c r="CF93" s="17"/>
      <c r="CG93" s="17"/>
      <c r="CH93" s="17"/>
      <c r="CI93" s="17"/>
      <c r="CJ93" s="17"/>
      <c r="CK93" s="6"/>
      <c r="CL93" s="6"/>
      <c r="CO93" s="17"/>
      <c r="CP93" s="17"/>
      <c r="CR93" s="17"/>
    </row>
    <row r="94" spans="1:141">
      <c r="A94" s="2" t="s">
        <v>259</v>
      </c>
      <c r="D94">
        <v>1491.3794854090938</v>
      </c>
      <c r="E94">
        <v>3235.6391999484158</v>
      </c>
      <c r="S94">
        <v>3302.6229699240162</v>
      </c>
      <c r="U94">
        <v>4806.0533633351015</v>
      </c>
      <c r="AG94">
        <v>326.7858011479716</v>
      </c>
      <c r="AH94">
        <v>1358.8120160841904</v>
      </c>
      <c r="AJ94">
        <v>348.96480458750915</v>
      </c>
      <c r="AL94">
        <v>2912.4203061902931</v>
      </c>
      <c r="BA94">
        <v>4060.2268396530449</v>
      </c>
      <c r="BB94">
        <v>1134.7747019599919</v>
      </c>
      <c r="BG94">
        <v>209.35690286852721</v>
      </c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O94" s="17"/>
      <c r="CP94" s="17"/>
      <c r="CR94" s="17"/>
      <c r="CS94" s="4"/>
      <c r="CT94" s="7"/>
      <c r="DB94">
        <v>2142.6445021251093</v>
      </c>
      <c r="DC94">
        <v>800.55503110676386</v>
      </c>
      <c r="DI94">
        <v>12147.007790574455</v>
      </c>
      <c r="DJ94">
        <v>72166.851971519965</v>
      </c>
      <c r="DQ94">
        <v>12028.920070727167</v>
      </c>
      <c r="DR94">
        <v>9428.7240121878203</v>
      </c>
      <c r="DS94">
        <v>20012.878151203367</v>
      </c>
      <c r="DT94">
        <v>4671.5551235771145</v>
      </c>
      <c r="DU94">
        <v>2861.5370280034217</v>
      </c>
      <c r="DY94">
        <v>7310.7029532187744</v>
      </c>
      <c r="DZ94">
        <v>5139.3365074725589</v>
      </c>
      <c r="EC94">
        <v>2.0877979702098455</v>
      </c>
      <c r="ED94">
        <v>4563.6296367950099</v>
      </c>
    </row>
    <row r="95" spans="1:141">
      <c r="A95" s="2" t="s">
        <v>258</v>
      </c>
      <c r="AJ95">
        <v>348.96480458750915</v>
      </c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O95" s="6"/>
      <c r="CP95" s="6"/>
      <c r="CR95" s="6"/>
      <c r="CS95" s="16"/>
      <c r="CT95" s="4"/>
    </row>
    <row r="96" spans="1:141">
      <c r="A96" s="2" t="s">
        <v>257</v>
      </c>
      <c r="I96">
        <v>2135.4773611543924</v>
      </c>
      <c r="BF96">
        <v>71.5210336819259</v>
      </c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O96" s="6"/>
      <c r="CP96" s="6"/>
      <c r="CR96" s="6"/>
      <c r="CT96" s="4"/>
      <c r="EK96">
        <v>31.271793165663254</v>
      </c>
    </row>
    <row r="97" spans="1:138">
      <c r="A97" s="2" t="s">
        <v>256</v>
      </c>
      <c r="AL97">
        <v>2912.4203061902931</v>
      </c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O97" s="6"/>
      <c r="CP97" s="6"/>
      <c r="CR97" s="6"/>
      <c r="CS97" s="16"/>
      <c r="CT97" s="4"/>
    </row>
    <row r="98" spans="1:138">
      <c r="A98" s="2" t="s">
        <v>255</v>
      </c>
      <c r="AL98">
        <v>2912.4203061902931</v>
      </c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O98" s="6"/>
      <c r="CP98" s="6"/>
      <c r="CR98" s="6"/>
      <c r="CS98" s="16"/>
      <c r="CT98" s="4"/>
    </row>
    <row r="99" spans="1:138">
      <c r="A99" s="2" t="s">
        <v>254</v>
      </c>
      <c r="AL99">
        <v>2912.4203061902931</v>
      </c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O99" s="6"/>
      <c r="CP99" s="6"/>
      <c r="CR99" s="6"/>
      <c r="CS99" s="16"/>
    </row>
    <row r="100" spans="1:138">
      <c r="A100" s="2" t="s">
        <v>253</v>
      </c>
      <c r="AG100">
        <v>326.7858011479716</v>
      </c>
      <c r="BF100">
        <v>35.76051684096295</v>
      </c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O100" s="6"/>
      <c r="CP100" s="6"/>
      <c r="CR100" s="6"/>
    </row>
    <row r="101" spans="1:138">
      <c r="A101" s="2" t="s">
        <v>252</v>
      </c>
      <c r="AG101">
        <v>326.7858011479716</v>
      </c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O101" s="6"/>
      <c r="CP101" s="6"/>
      <c r="CR101" s="6"/>
      <c r="CT101" s="4"/>
      <c r="DI101">
        <v>12147.007790574455</v>
      </c>
    </row>
    <row r="102" spans="1:138">
      <c r="A102" s="2" t="s">
        <v>251</v>
      </c>
      <c r="D102">
        <v>4474.1384562272806</v>
      </c>
      <c r="E102">
        <v>3235.6391999484158</v>
      </c>
      <c r="R102">
        <v>4635.2189131466539</v>
      </c>
      <c r="BA102">
        <v>4060.2268396530449</v>
      </c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O102" s="6"/>
      <c r="CP102" s="6"/>
      <c r="CR102" s="6"/>
      <c r="CT102" s="16"/>
      <c r="DA102">
        <v>731.59616575841608</v>
      </c>
      <c r="DB102">
        <v>2142.6445021251093</v>
      </c>
      <c r="DC102">
        <v>800.55503110676386</v>
      </c>
      <c r="DI102">
        <v>12147.007790574455</v>
      </c>
      <c r="DJ102">
        <v>36083.425985759983</v>
      </c>
      <c r="DQ102">
        <v>36086.7602121815</v>
      </c>
      <c r="DR102">
        <v>6285.8160081252136</v>
      </c>
      <c r="DS102">
        <v>13341.918767468911</v>
      </c>
      <c r="DT102">
        <v>14014.66537073134</v>
      </c>
      <c r="DV102">
        <v>12964.049266744949</v>
      </c>
      <c r="DY102">
        <v>7310.7029532187744</v>
      </c>
      <c r="DZ102">
        <v>5139.3365074725589</v>
      </c>
      <c r="EA102">
        <v>7535.6326521050469</v>
      </c>
      <c r="EB102">
        <v>2919.1973695752145</v>
      </c>
      <c r="ED102">
        <v>13690.888910385031</v>
      </c>
      <c r="EH102">
        <v>9405.4521915046898</v>
      </c>
    </row>
    <row r="103" spans="1:138">
      <c r="A103" s="2" t="s">
        <v>250</v>
      </c>
      <c r="AH103">
        <v>1358.8120160841904</v>
      </c>
      <c r="BB103">
        <v>1513.0329359466559</v>
      </c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O103" s="6"/>
      <c r="CP103" s="6"/>
      <c r="CR103" s="6"/>
      <c r="CS103" s="14"/>
      <c r="DC103">
        <v>2401.6650933202918</v>
      </c>
      <c r="DR103">
        <v>1571.4540020313034</v>
      </c>
      <c r="DT103">
        <v>9343.110247154229</v>
      </c>
      <c r="DV103">
        <v>12964.049266744949</v>
      </c>
      <c r="EA103">
        <v>3767.8163260525234</v>
      </c>
      <c r="EB103">
        <v>4378.7960543628215</v>
      </c>
      <c r="EH103">
        <v>18810.90438300938</v>
      </c>
    </row>
    <row r="104" spans="1:138">
      <c r="A104" s="2" t="s">
        <v>249</v>
      </c>
      <c r="BB104">
        <v>378.25823398666398</v>
      </c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O104" s="6"/>
      <c r="CP104" s="6"/>
      <c r="CR104" s="6"/>
      <c r="CS104" s="14"/>
      <c r="CT104" s="16"/>
    </row>
    <row r="105" spans="1:138">
      <c r="A105" s="2" t="s">
        <v>248</v>
      </c>
      <c r="R105">
        <v>1545.0729710488847</v>
      </c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O105" s="6"/>
      <c r="CP105" s="6"/>
      <c r="CR105" s="6"/>
      <c r="CT105" s="16"/>
    </row>
    <row r="106" spans="1:138">
      <c r="A106" s="2" t="s">
        <v>247</v>
      </c>
      <c r="R106">
        <v>6180.2918841955388</v>
      </c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O106" s="6"/>
      <c r="CP106" s="6"/>
      <c r="CR106" s="6"/>
      <c r="CT106" s="16"/>
    </row>
    <row r="107" spans="1:138">
      <c r="A107" s="2" t="s">
        <v>246</v>
      </c>
      <c r="D107">
        <v>2982.7589708181877</v>
      </c>
      <c r="U107">
        <v>4806.0533633351015</v>
      </c>
      <c r="AH107">
        <v>1358.8120160841904</v>
      </c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O107" s="6"/>
      <c r="CP107" s="6"/>
      <c r="CR107" s="6"/>
      <c r="CS107" s="14"/>
      <c r="DB107">
        <v>2142.6445021251093</v>
      </c>
      <c r="DC107">
        <v>800.55503110676386</v>
      </c>
      <c r="DQ107">
        <v>12028.920070727167</v>
      </c>
      <c r="DR107">
        <v>3142.9080040626068</v>
      </c>
      <c r="DY107">
        <v>7310.7029532187744</v>
      </c>
      <c r="EB107">
        <v>2919.1973695752145</v>
      </c>
    </row>
    <row r="108" spans="1:138">
      <c r="A108" s="2" t="s">
        <v>245</v>
      </c>
      <c r="S108">
        <v>3302.6229699240162</v>
      </c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X108" s="6"/>
      <c r="BY108" s="6"/>
      <c r="CA108" s="6"/>
      <c r="CB108" s="6"/>
      <c r="CC108" s="6"/>
      <c r="CG108" s="6"/>
      <c r="CH108" s="6"/>
      <c r="CI108" s="6"/>
      <c r="CJ108" s="6"/>
      <c r="CK108" s="6"/>
      <c r="CO108" s="6"/>
      <c r="CP108" s="6"/>
      <c r="CQ108" s="6"/>
      <c r="CR108" s="6"/>
      <c r="CS108" s="14"/>
    </row>
    <row r="109" spans="1:138">
      <c r="A109" s="2" t="s">
        <v>244</v>
      </c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X109" s="6"/>
      <c r="BY109" s="6"/>
      <c r="CA109" s="6"/>
      <c r="CB109" s="6"/>
      <c r="CC109" s="6"/>
      <c r="CG109" s="6"/>
      <c r="CH109" s="6"/>
      <c r="CI109" s="6"/>
      <c r="CJ109" s="6"/>
      <c r="CK109" s="6"/>
      <c r="CO109" s="6"/>
      <c r="CP109" s="6"/>
      <c r="CQ109" s="6"/>
      <c r="CR109" s="6"/>
      <c r="CS109" s="16"/>
      <c r="DT109">
        <v>4671.5551235771145</v>
      </c>
      <c r="ED109">
        <v>4563.6296367950099</v>
      </c>
    </row>
    <row r="110" spans="1:138">
      <c r="A110" s="2" t="s">
        <v>243</v>
      </c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X110" s="6"/>
      <c r="BY110" s="6"/>
      <c r="CA110" s="6"/>
      <c r="CB110" s="6"/>
      <c r="CC110" s="6"/>
      <c r="CG110" s="6"/>
      <c r="CH110" s="6"/>
      <c r="CI110" s="6"/>
      <c r="CJ110" s="6"/>
      <c r="CK110" s="6"/>
      <c r="CO110" s="6"/>
      <c r="CP110" s="6"/>
      <c r="CQ110" s="6"/>
      <c r="CR110" s="6"/>
      <c r="CT110" s="14"/>
      <c r="DC110">
        <v>800.55503110676386</v>
      </c>
      <c r="DU110">
        <v>2861.5370280034217</v>
      </c>
      <c r="DX110">
        <v>5070.6685845887268</v>
      </c>
      <c r="EC110">
        <v>2.0877979702098455</v>
      </c>
    </row>
    <row r="111" spans="1:138">
      <c r="A111" s="2" t="s">
        <v>242</v>
      </c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X111" s="6"/>
      <c r="BY111" s="6"/>
      <c r="CA111" s="6"/>
      <c r="CB111" s="6"/>
      <c r="CC111" s="6"/>
      <c r="CG111" s="6"/>
      <c r="CH111" s="6"/>
      <c r="CI111" s="6"/>
      <c r="CJ111" s="6"/>
      <c r="CK111" s="6"/>
      <c r="CO111" s="6"/>
      <c r="CP111" s="6"/>
      <c r="CQ111" s="6"/>
      <c r="CR111" s="6"/>
      <c r="CT111" s="14"/>
      <c r="DY111">
        <v>7310.7029532187744</v>
      </c>
    </row>
    <row r="112" spans="1:138">
      <c r="A112" s="2" t="s">
        <v>241</v>
      </c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X112" s="6"/>
      <c r="BY112" s="6"/>
      <c r="CA112" s="6"/>
      <c r="CB112" s="6"/>
      <c r="CC112" s="6"/>
      <c r="CG112" s="6"/>
      <c r="CH112" s="6"/>
      <c r="CI112" s="6"/>
      <c r="CJ112" s="6"/>
      <c r="CK112" s="6"/>
      <c r="CO112" s="6"/>
      <c r="CP112" s="6"/>
      <c r="CQ112" s="6"/>
      <c r="CR112" s="6"/>
      <c r="CS112" s="14"/>
      <c r="DI112">
        <v>12147.007790574455</v>
      </c>
    </row>
    <row r="113" spans="1:141">
      <c r="A113" s="2" t="s">
        <v>240</v>
      </c>
      <c r="BD113">
        <v>4948.8671979940882</v>
      </c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X113" s="6"/>
      <c r="BY113" s="6"/>
      <c r="CA113" s="6"/>
      <c r="CB113" s="6"/>
      <c r="CC113" s="6"/>
      <c r="CG113" s="6"/>
      <c r="CH113" s="6"/>
      <c r="CI113" s="6"/>
      <c r="CJ113" s="6"/>
      <c r="CK113" s="6"/>
      <c r="CO113" s="6"/>
      <c r="CP113" s="6"/>
      <c r="CQ113" s="6"/>
      <c r="CR113" s="6"/>
      <c r="CS113" s="14"/>
      <c r="DI113">
        <v>12147.007790574455</v>
      </c>
    </row>
    <row r="114" spans="1:141">
      <c r="A114" s="2" t="s">
        <v>239</v>
      </c>
      <c r="BA114">
        <v>2030.1134198265224</v>
      </c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X114" s="6"/>
      <c r="BY114" s="6"/>
      <c r="CA114" s="6"/>
      <c r="CB114" s="6"/>
      <c r="CC114" s="6"/>
      <c r="CG114" s="6"/>
      <c r="CH114" s="6"/>
      <c r="CI114" s="6"/>
      <c r="CJ114" s="6"/>
      <c r="CK114" s="6"/>
      <c r="CO114" s="6"/>
      <c r="CP114" s="6"/>
      <c r="CQ114" s="6"/>
      <c r="CR114" s="6"/>
      <c r="CT114" s="14"/>
      <c r="DJ114">
        <v>18041.712992879991</v>
      </c>
    </row>
    <row r="115" spans="1:141">
      <c r="A115" s="2" t="s">
        <v>238</v>
      </c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X115" s="6"/>
      <c r="BY115" s="6"/>
      <c r="CA115" s="6"/>
      <c r="CB115" s="6"/>
      <c r="CC115" s="6"/>
      <c r="CG115" s="6"/>
      <c r="CH115" s="6"/>
      <c r="CI115" s="6"/>
      <c r="CJ115" s="6"/>
      <c r="CK115" s="6"/>
      <c r="CO115" s="6"/>
      <c r="CP115" s="6"/>
      <c r="CQ115" s="6"/>
      <c r="CR115" s="6"/>
      <c r="CS115" s="16"/>
      <c r="CT115" s="14"/>
      <c r="DJ115">
        <v>18041.712992879991</v>
      </c>
    </row>
    <row r="116" spans="1:141">
      <c r="A116" s="2" t="s">
        <v>237</v>
      </c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X116" s="6"/>
      <c r="BY116" s="6"/>
      <c r="CA116" s="6"/>
      <c r="CB116" s="6"/>
      <c r="CC116" s="6"/>
      <c r="CG116" s="6"/>
      <c r="CH116" s="6"/>
      <c r="CI116" s="6"/>
      <c r="CJ116" s="6"/>
      <c r="CK116" s="6"/>
      <c r="CO116" s="6"/>
      <c r="CP116" s="6"/>
      <c r="CQ116" s="6"/>
      <c r="CR116" s="6"/>
      <c r="CT116" s="16"/>
      <c r="EB116">
        <v>4378.7960543628215</v>
      </c>
    </row>
    <row r="117" spans="1:141">
      <c r="A117" s="2" t="s">
        <v>236</v>
      </c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X117" s="6"/>
      <c r="BY117" s="6"/>
      <c r="CA117" s="6"/>
      <c r="CB117" s="6"/>
      <c r="CC117" s="6"/>
      <c r="CG117" s="6"/>
      <c r="CH117" s="6"/>
      <c r="CI117" s="6"/>
      <c r="CJ117" s="6"/>
      <c r="CK117" s="6"/>
      <c r="CO117" s="6"/>
      <c r="CP117" s="6"/>
      <c r="CQ117" s="6"/>
      <c r="CR117" s="6"/>
      <c r="EB117">
        <v>2919.1973695752145</v>
      </c>
    </row>
    <row r="118" spans="1:141">
      <c r="A118" s="2" t="s">
        <v>235</v>
      </c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X118" s="6"/>
      <c r="BY118" s="6"/>
      <c r="CA118" s="6"/>
      <c r="CB118" s="6"/>
      <c r="CC118" s="6"/>
      <c r="CG118" s="6"/>
      <c r="CH118" s="6"/>
      <c r="CI118" s="6"/>
      <c r="CJ118" s="6"/>
      <c r="CK118" s="6"/>
      <c r="CO118" s="6"/>
      <c r="CP118" s="6"/>
      <c r="CQ118" s="6"/>
      <c r="CR118" s="6"/>
      <c r="EB118">
        <v>1459.5986847876072</v>
      </c>
    </row>
    <row r="119" spans="1:141">
      <c r="A119" s="2" t="s">
        <v>234</v>
      </c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X119" s="6"/>
      <c r="BY119" s="6"/>
      <c r="CA119" s="6"/>
      <c r="CB119" s="6"/>
      <c r="CC119" s="6"/>
      <c r="CG119" s="6"/>
      <c r="CH119" s="6"/>
      <c r="CI119" s="6"/>
      <c r="CJ119" s="6"/>
      <c r="CK119" s="6"/>
      <c r="CO119" s="6"/>
      <c r="CP119" s="6"/>
      <c r="CQ119" s="6"/>
      <c r="CR119" s="6"/>
      <c r="CS119" s="14"/>
      <c r="CT119" s="14"/>
      <c r="EB119">
        <v>1459.5986847876072</v>
      </c>
    </row>
    <row r="120" spans="1:141">
      <c r="A120" s="2" t="s">
        <v>233</v>
      </c>
      <c r="AC120">
        <v>1014.565662474408</v>
      </c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X120" s="6"/>
      <c r="BY120" s="6"/>
      <c r="CA120" s="6"/>
      <c r="CB120" s="6"/>
      <c r="CC120" s="6"/>
      <c r="CG120" s="6"/>
      <c r="CH120" s="6"/>
      <c r="CI120" s="6"/>
      <c r="CJ120" s="6"/>
      <c r="CK120" s="6"/>
      <c r="CO120" s="6"/>
      <c r="CP120" s="6"/>
      <c r="CQ120" s="6"/>
      <c r="CR120" s="6"/>
      <c r="CT120" s="14"/>
    </row>
    <row r="121" spans="1:141">
      <c r="A121" s="15" t="s">
        <v>206</v>
      </c>
      <c r="B121" s="7">
        <f t="shared" ref="B121:AG121" si="0">SUM(B6:B120)</f>
        <v>229837.96052490728</v>
      </c>
      <c r="C121" s="7">
        <f t="shared" si="0"/>
        <v>403283.15660715877</v>
      </c>
      <c r="D121" s="7">
        <f t="shared" si="0"/>
        <v>478732.81481631903</v>
      </c>
      <c r="E121" s="7">
        <f t="shared" si="0"/>
        <v>1113059.8847822549</v>
      </c>
      <c r="F121" s="7">
        <f t="shared" si="0"/>
        <v>1270139.7435480317</v>
      </c>
      <c r="G121" s="7">
        <f t="shared" si="0"/>
        <v>235108.026647658</v>
      </c>
      <c r="H121" s="7">
        <f t="shared" si="0"/>
        <v>598695.84496204881</v>
      </c>
      <c r="I121" s="7">
        <f t="shared" si="0"/>
        <v>644914.16306862654</v>
      </c>
      <c r="J121" s="7">
        <f t="shared" si="0"/>
        <v>683072.30712372984</v>
      </c>
      <c r="K121" s="7">
        <f t="shared" si="0"/>
        <v>708704.43636273453</v>
      </c>
      <c r="L121" s="7">
        <f t="shared" si="0"/>
        <v>6083466.7676550215</v>
      </c>
      <c r="M121" s="7">
        <f t="shared" si="0"/>
        <v>1067568.4915803841</v>
      </c>
      <c r="N121" s="7">
        <f t="shared" si="0"/>
        <v>1834768.2021590839</v>
      </c>
      <c r="O121" s="7">
        <f t="shared" si="0"/>
        <v>797263.38720598153</v>
      </c>
      <c r="P121" s="7">
        <f t="shared" si="0"/>
        <v>4446.0582850907676</v>
      </c>
      <c r="Q121" s="7">
        <f t="shared" si="0"/>
        <v>870028.98550724622</v>
      </c>
      <c r="R121" s="7">
        <f t="shared" si="0"/>
        <v>505238.86153298517</v>
      </c>
      <c r="S121" s="7">
        <f t="shared" si="0"/>
        <v>1182339.0232327974</v>
      </c>
      <c r="T121" s="7">
        <f t="shared" si="0"/>
        <v>786612.97539149888</v>
      </c>
      <c r="U121" s="7">
        <f t="shared" si="0"/>
        <v>1379337.3152771739</v>
      </c>
      <c r="V121" s="7">
        <f t="shared" si="0"/>
        <v>1732246.101204742</v>
      </c>
      <c r="W121" s="7">
        <f t="shared" si="0"/>
        <v>2667536.462761567</v>
      </c>
      <c r="X121" s="7">
        <f t="shared" si="0"/>
        <v>623462.39841112751</v>
      </c>
      <c r="Y121" s="7">
        <f t="shared" si="0"/>
        <v>386670.19773369783</v>
      </c>
      <c r="Z121" s="7">
        <f t="shared" si="0"/>
        <v>4397296.2226640163</v>
      </c>
      <c r="AA121" s="7">
        <f t="shared" si="0"/>
        <v>802317.99388876301</v>
      </c>
      <c r="AB121" s="7">
        <f t="shared" si="0"/>
        <v>160826.46072700815</v>
      </c>
      <c r="AC121" s="7">
        <f t="shared" si="0"/>
        <v>306398.83006727113</v>
      </c>
      <c r="AD121" s="7">
        <f t="shared" si="0"/>
        <v>1371263.6385125469</v>
      </c>
      <c r="AE121" s="7">
        <f t="shared" si="0"/>
        <v>312894.23111415032</v>
      </c>
      <c r="AF121" s="7">
        <f t="shared" si="0"/>
        <v>2035936.8031652828</v>
      </c>
      <c r="AG121" s="7">
        <f t="shared" si="0"/>
        <v>98689.311946687376</v>
      </c>
      <c r="AH121" s="7">
        <f t="shared" ref="AH121:BM121" si="1">SUM(AH6:AH120)</f>
        <v>418514.10095393064</v>
      </c>
      <c r="AI121" s="7">
        <f t="shared" si="1"/>
        <v>117551.62193156089</v>
      </c>
      <c r="AJ121" s="7">
        <f t="shared" si="1"/>
        <v>105736.3357900152</v>
      </c>
      <c r="AK121" s="7">
        <f t="shared" si="1"/>
        <v>510707.6449969032</v>
      </c>
      <c r="AL121" s="7">
        <f t="shared" si="1"/>
        <v>929062.07767470356</v>
      </c>
      <c r="AM121" s="7">
        <f t="shared" si="1"/>
        <v>602435.84918524802</v>
      </c>
      <c r="AN121" s="7">
        <f t="shared" si="1"/>
        <v>271788.91159252485</v>
      </c>
      <c r="AO121" s="7">
        <f t="shared" si="1"/>
        <v>1292841.9770067306</v>
      </c>
      <c r="AP121" s="7">
        <f t="shared" si="1"/>
        <v>1239662.5098902639</v>
      </c>
      <c r="AQ121" s="7">
        <f t="shared" si="1"/>
        <v>867223.61212068074</v>
      </c>
      <c r="AR121" s="7">
        <f t="shared" si="1"/>
        <v>940578.37771009223</v>
      </c>
      <c r="AS121" s="7">
        <f t="shared" si="1"/>
        <v>358044.04716033547</v>
      </c>
      <c r="AT121" s="7">
        <f t="shared" si="1"/>
        <v>4077412.521910347</v>
      </c>
      <c r="AU121" s="7">
        <f t="shared" si="1"/>
        <v>918898.28631276311</v>
      </c>
      <c r="AV121" s="7">
        <f t="shared" si="1"/>
        <v>320522.38361355074</v>
      </c>
      <c r="AW121" s="7">
        <f t="shared" si="1"/>
        <v>473701.98419875075</v>
      </c>
      <c r="AX121" s="7">
        <f t="shared" si="1"/>
        <v>462520.79371865746</v>
      </c>
      <c r="AY121" s="7">
        <f t="shared" si="1"/>
        <v>178363.71107443495</v>
      </c>
      <c r="AZ121" s="7">
        <f t="shared" si="1"/>
        <v>539012.65982589812</v>
      </c>
      <c r="BA121" s="7">
        <f t="shared" si="1"/>
        <v>639485.72724535479</v>
      </c>
      <c r="BB121" s="7">
        <f t="shared" si="1"/>
        <v>126716.50838553243</v>
      </c>
      <c r="BC121" s="7">
        <f t="shared" si="1"/>
        <v>138821.58912903891</v>
      </c>
      <c r="BD121" s="7">
        <f t="shared" si="1"/>
        <v>72208.471388913749</v>
      </c>
      <c r="BE121" s="7">
        <f t="shared" si="1"/>
        <v>331367.03603653272</v>
      </c>
      <c r="BF121" s="7">
        <f t="shared" si="1"/>
        <v>5900.4852787588852</v>
      </c>
      <c r="BG121" s="7">
        <f t="shared" si="1"/>
        <v>65319.353694980535</v>
      </c>
      <c r="BH121" s="7">
        <f t="shared" si="1"/>
        <v>3934752.8687929572</v>
      </c>
      <c r="BI121" s="7">
        <f t="shared" si="1"/>
        <v>4485327.8226563921</v>
      </c>
      <c r="BJ121" s="7">
        <f t="shared" si="1"/>
        <v>5650291.287625121</v>
      </c>
      <c r="BK121" s="7">
        <f t="shared" si="1"/>
        <v>173127.49954689026</v>
      </c>
      <c r="BL121" s="7">
        <f t="shared" si="1"/>
        <v>263326.98188816605</v>
      </c>
      <c r="BM121" s="7">
        <f t="shared" si="1"/>
        <v>3045840.5846383763</v>
      </c>
      <c r="BN121" s="7">
        <f t="shared" ref="BN121:CS121" si="2">SUM(BN6:BN120)</f>
        <v>1220162.023677991</v>
      </c>
      <c r="BO121" s="7">
        <f t="shared" si="2"/>
        <v>4735228.8584336396</v>
      </c>
      <c r="BP121" s="7">
        <f t="shared" si="2"/>
        <v>12250190.291768059</v>
      </c>
      <c r="BQ121" s="7">
        <f t="shared" si="2"/>
        <v>2658620.6791633009</v>
      </c>
      <c r="BR121" s="7">
        <f t="shared" si="2"/>
        <v>836670.81123522413</v>
      </c>
      <c r="BS121" s="7">
        <f t="shared" si="2"/>
        <v>790898.23265366268</v>
      </c>
      <c r="BT121" s="7">
        <f t="shared" si="2"/>
        <v>3999404.0477387393</v>
      </c>
      <c r="BU121" s="7">
        <f t="shared" si="2"/>
        <v>1174653.7983378209</v>
      </c>
      <c r="BV121" s="7">
        <f t="shared" si="2"/>
        <v>1216229.1195510202</v>
      </c>
      <c r="BW121" s="7">
        <f t="shared" si="2"/>
        <v>12848054.030659918</v>
      </c>
      <c r="BX121" s="7">
        <f t="shared" si="2"/>
        <v>14123503.197148783</v>
      </c>
      <c r="BY121" s="7">
        <f t="shared" si="2"/>
        <v>11174289.493004937</v>
      </c>
      <c r="BZ121" s="7">
        <f t="shared" si="2"/>
        <v>7777486.1563031701</v>
      </c>
      <c r="CA121" s="7">
        <f t="shared" si="2"/>
        <v>5847356.804019345</v>
      </c>
      <c r="CB121" s="7">
        <f t="shared" si="2"/>
        <v>3687622.9217261341</v>
      </c>
      <c r="CC121" s="7">
        <f t="shared" si="2"/>
        <v>3650982.9638143256</v>
      </c>
      <c r="CD121" s="7">
        <f t="shared" si="2"/>
        <v>5940603.5960257752</v>
      </c>
      <c r="CE121" s="7">
        <f t="shared" si="2"/>
        <v>3786624.4858922404</v>
      </c>
      <c r="CF121" s="7">
        <f t="shared" si="2"/>
        <v>1244879.0069469507</v>
      </c>
      <c r="CG121" s="7">
        <f t="shared" si="2"/>
        <v>8995533.6786580347</v>
      </c>
      <c r="CH121" s="7">
        <f t="shared" si="2"/>
        <v>10564532.45459114</v>
      </c>
      <c r="CI121" s="7">
        <f t="shared" si="2"/>
        <v>6001584.988158131</v>
      </c>
      <c r="CJ121" s="7">
        <f t="shared" si="2"/>
        <v>18097508.239900224</v>
      </c>
      <c r="CK121" s="7">
        <f t="shared" si="2"/>
        <v>8984166.2675661296</v>
      </c>
      <c r="CL121" s="7">
        <f t="shared" si="2"/>
        <v>10345599.261033382</v>
      </c>
      <c r="CM121" s="7">
        <f t="shared" si="2"/>
        <v>22744228.944745339</v>
      </c>
      <c r="CN121" s="7">
        <f t="shared" si="2"/>
        <v>13126736.298236489</v>
      </c>
      <c r="CO121" s="7">
        <f t="shared" si="2"/>
        <v>269363.27880087082</v>
      </c>
      <c r="CP121" s="7">
        <f t="shared" si="2"/>
        <v>11563799.54369973</v>
      </c>
      <c r="CQ121" s="7">
        <f t="shared" si="2"/>
        <v>9279771.1342832297</v>
      </c>
      <c r="CR121" s="7">
        <f t="shared" si="2"/>
        <v>388383.61270891456</v>
      </c>
      <c r="CS121" s="7">
        <f t="shared" si="2"/>
        <v>260218.29173100859</v>
      </c>
      <c r="CT121" s="7">
        <f t="shared" ref="CT121:DY121" si="3">SUM(CT6:CT120)</f>
        <v>5016069.0547604375</v>
      </c>
      <c r="CU121" s="7">
        <f t="shared" si="3"/>
        <v>0</v>
      </c>
      <c r="CV121" s="7">
        <f t="shared" si="3"/>
        <v>237146.15308360715</v>
      </c>
      <c r="CW121" s="7">
        <f t="shared" si="3"/>
        <v>586262.22310236783</v>
      </c>
      <c r="CX121" s="7">
        <f t="shared" si="3"/>
        <v>1595285.0218471689</v>
      </c>
      <c r="CY121" s="7">
        <f t="shared" si="3"/>
        <v>154972.17016635041</v>
      </c>
      <c r="CZ121" s="7">
        <f t="shared" si="3"/>
        <v>363241.90307205432</v>
      </c>
      <c r="DA121" s="7">
        <f t="shared" si="3"/>
        <v>230452.79221390106</v>
      </c>
      <c r="DB121" s="7">
        <f t="shared" si="3"/>
        <v>692074.17418641003</v>
      </c>
      <c r="DC121" s="7">
        <f t="shared" si="3"/>
        <v>257778.72001637807</v>
      </c>
      <c r="DD121" s="7">
        <f t="shared" si="3"/>
        <v>4321689.8138305731</v>
      </c>
      <c r="DE121" s="7">
        <f t="shared" si="3"/>
        <v>3635797.1709298608</v>
      </c>
      <c r="DF121" s="7">
        <f t="shared" si="3"/>
        <v>6795689.7497974969</v>
      </c>
      <c r="DG121" s="7">
        <f t="shared" si="3"/>
        <v>12696364.472288545</v>
      </c>
      <c r="DH121" s="7">
        <f t="shared" si="3"/>
        <v>11322404.439896671</v>
      </c>
      <c r="DI121" s="7">
        <f t="shared" si="3"/>
        <v>3862748.4774026759</v>
      </c>
      <c r="DJ121" s="7">
        <f t="shared" si="3"/>
        <v>5773348.157721593</v>
      </c>
      <c r="DK121" s="7">
        <f t="shared" si="3"/>
        <v>1894577.4138151135</v>
      </c>
      <c r="DL121" s="7">
        <f t="shared" si="3"/>
        <v>2021478.3607813097</v>
      </c>
      <c r="DM121" s="7">
        <f t="shared" si="3"/>
        <v>2891617.1746646576</v>
      </c>
      <c r="DN121" s="7">
        <f t="shared" si="3"/>
        <v>4011512.3155610594</v>
      </c>
      <c r="DO121" s="7">
        <f t="shared" si="3"/>
        <v>12071048.902207322</v>
      </c>
      <c r="DP121" s="7">
        <f t="shared" si="3"/>
        <v>7696406.0013866546</v>
      </c>
      <c r="DQ121" s="7">
        <f t="shared" si="3"/>
        <v>4198093.104683782</v>
      </c>
      <c r="DR121" s="7">
        <f t="shared" si="3"/>
        <v>502865.28065001691</v>
      </c>
      <c r="DS121" s="7">
        <f t="shared" si="3"/>
        <v>2188074.6778649027</v>
      </c>
      <c r="DT121" s="7">
        <f t="shared" si="3"/>
        <v>1555627.8561511794</v>
      </c>
      <c r="DU121" s="7">
        <f t="shared" si="3"/>
        <v>918553.38598909811</v>
      </c>
      <c r="DV121" s="7">
        <f t="shared" si="3"/>
        <v>4122567.6668248926</v>
      </c>
      <c r="DW121" s="7">
        <f t="shared" si="3"/>
        <v>5993123.9479078315</v>
      </c>
      <c r="DX121" s="7">
        <f t="shared" si="3"/>
        <v>1612472.6098992149</v>
      </c>
      <c r="DY121" s="7">
        <f t="shared" si="3"/>
        <v>2200521.5889188531</v>
      </c>
      <c r="DZ121" s="7">
        <f t="shared" ref="DZ121:FE121" si="4">SUM(DZ6:DZ120)</f>
        <v>1557218.9617641857</v>
      </c>
      <c r="EA121" s="7">
        <f t="shared" si="4"/>
        <v>1168023.0610762818</v>
      </c>
      <c r="EB121" s="7">
        <f t="shared" si="4"/>
        <v>474369.5725559725</v>
      </c>
      <c r="EC121" s="7">
        <f t="shared" si="4"/>
        <v>697.32452205008872</v>
      </c>
      <c r="ED121" s="7">
        <f t="shared" si="4"/>
        <v>1428416.0763168384</v>
      </c>
      <c r="EE121" s="7">
        <f t="shared" si="4"/>
        <v>12161970.443349751</v>
      </c>
      <c r="EF121" s="7">
        <f t="shared" si="4"/>
        <v>12255668.187739041</v>
      </c>
      <c r="EG121" s="7">
        <f t="shared" si="4"/>
        <v>13297818.28251531</v>
      </c>
      <c r="EH121" s="7">
        <f t="shared" si="4"/>
        <v>2821635.6574514066</v>
      </c>
      <c r="EI121" s="7">
        <f t="shared" si="4"/>
        <v>4292278.5329035679</v>
      </c>
      <c r="EJ121" s="7">
        <f t="shared" si="4"/>
        <v>71140.310214338664</v>
      </c>
      <c r="EK121" s="7">
        <f t="shared" si="4"/>
        <v>3064.6357302349988</v>
      </c>
    </row>
    <row r="122" spans="1:141">
      <c r="A122" s="2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X122" s="6"/>
      <c r="BY122" s="6"/>
      <c r="CA122" s="6"/>
      <c r="CB122" s="6"/>
      <c r="CC122" s="6"/>
      <c r="CG122" s="6"/>
      <c r="CH122" s="6"/>
      <c r="CI122" s="6"/>
      <c r="CJ122" s="6"/>
      <c r="CK122" s="6"/>
      <c r="CO122" s="6"/>
      <c r="CP122" s="6"/>
      <c r="CQ122" s="6"/>
      <c r="CR122" s="6"/>
      <c r="CT122" s="14"/>
    </row>
    <row r="124" spans="1:141">
      <c r="A124" s="2" t="s">
        <v>210</v>
      </c>
      <c r="B124" s="7">
        <f t="shared" ref="B124:AG124" si="5">B6+B14+B96</f>
        <v>76376.922266738417</v>
      </c>
      <c r="C124" s="7">
        <f t="shared" si="5"/>
        <v>121389.57891185385</v>
      </c>
      <c r="D124" s="7">
        <f t="shared" si="5"/>
        <v>119310.35883272751</v>
      </c>
      <c r="E124" s="7">
        <f t="shared" si="5"/>
        <v>304150.08479515108</v>
      </c>
      <c r="F124" s="7">
        <f t="shared" si="5"/>
        <v>353501.6761978342</v>
      </c>
      <c r="G124" s="7">
        <f t="shared" si="5"/>
        <v>71061.590047845151</v>
      </c>
      <c r="H124" s="7">
        <f t="shared" si="5"/>
        <v>177320.7438900336</v>
      </c>
      <c r="I124" s="7">
        <f t="shared" si="5"/>
        <v>187922.00778158655</v>
      </c>
      <c r="J124" s="7">
        <f t="shared" si="5"/>
        <v>211012.78277389111</v>
      </c>
      <c r="K124" s="7">
        <f t="shared" si="5"/>
        <v>242641.17990724125</v>
      </c>
      <c r="L124" s="7">
        <f t="shared" si="5"/>
        <v>2224698.203058308</v>
      </c>
      <c r="M124" s="7">
        <f t="shared" si="5"/>
        <v>257472.40091056333</v>
      </c>
      <c r="N124" s="7">
        <f t="shared" si="5"/>
        <v>575162.44581789454</v>
      </c>
      <c r="O124" s="7">
        <f t="shared" si="5"/>
        <v>270213.42989196029</v>
      </c>
      <c r="P124" s="7">
        <f t="shared" si="5"/>
        <v>2318.9872350293563</v>
      </c>
      <c r="Q124" s="7">
        <f t="shared" si="5"/>
        <v>322473.42995169089</v>
      </c>
      <c r="R124" s="7">
        <f t="shared" si="5"/>
        <v>114335.39985761749</v>
      </c>
      <c r="S124" s="7">
        <f t="shared" si="5"/>
        <v>293933.4443232374</v>
      </c>
      <c r="T124" s="7">
        <f t="shared" si="5"/>
        <v>263117.92905081494</v>
      </c>
      <c r="U124" s="7">
        <f t="shared" si="5"/>
        <v>288363.20180010615</v>
      </c>
      <c r="V124" s="7">
        <f t="shared" si="5"/>
        <v>419269.75697949197</v>
      </c>
      <c r="W124" s="7">
        <f t="shared" si="5"/>
        <v>717533.54219852271</v>
      </c>
      <c r="X124" s="7">
        <f t="shared" si="5"/>
        <v>197298.22734529356</v>
      </c>
      <c r="Y124" s="7">
        <f t="shared" si="5"/>
        <v>119653.64424984131</v>
      </c>
      <c r="Z124" s="7">
        <f t="shared" si="5"/>
        <v>1190934.393638171</v>
      </c>
      <c r="AA124" s="7">
        <f t="shared" si="5"/>
        <v>278244.96084357769</v>
      </c>
      <c r="AB124" s="7">
        <f t="shared" si="5"/>
        <v>58046.636487562566</v>
      </c>
      <c r="AC124" s="7">
        <f t="shared" si="5"/>
        <v>104500.263234864</v>
      </c>
      <c r="AD124" s="7">
        <f t="shared" si="5"/>
        <v>481678.05023700226</v>
      </c>
      <c r="AE124" s="7">
        <f t="shared" si="5"/>
        <v>88367.823196503552</v>
      </c>
      <c r="AF124" s="7">
        <f t="shared" si="5"/>
        <v>618825.77603807987</v>
      </c>
      <c r="AG124" s="7">
        <f t="shared" si="5"/>
        <v>27123.221495281639</v>
      </c>
      <c r="AH124" s="7">
        <f t="shared" ref="AH124:BM124" si="6">AH6+AH14+AH96</f>
        <v>130445.95354408228</v>
      </c>
      <c r="AI124" s="7">
        <f t="shared" si="6"/>
        <v>33174.077354919027</v>
      </c>
      <c r="AJ124" s="7">
        <f t="shared" si="6"/>
        <v>26521.325148650692</v>
      </c>
      <c r="AK124" s="7">
        <f t="shared" si="6"/>
        <v>150490.65401162664</v>
      </c>
      <c r="AL124" s="7">
        <f t="shared" si="6"/>
        <v>238818.46510760405</v>
      </c>
      <c r="AM124" s="7">
        <f t="shared" si="6"/>
        <v>156746.63160619306</v>
      </c>
      <c r="AN124" s="7">
        <f t="shared" si="6"/>
        <v>64538.504090532653</v>
      </c>
      <c r="AO124" s="7">
        <f t="shared" si="6"/>
        <v>343411.15014241275</v>
      </c>
      <c r="AP124" s="7">
        <f t="shared" si="6"/>
        <v>286958.91432645003</v>
      </c>
      <c r="AQ124" s="7">
        <f t="shared" si="6"/>
        <v>246976.30377546887</v>
      </c>
      <c r="AR124" s="7">
        <f t="shared" si="6"/>
        <v>331041.55193148489</v>
      </c>
      <c r="AS124" s="7">
        <f t="shared" si="6"/>
        <v>88910.266744512846</v>
      </c>
      <c r="AT124" s="7">
        <f t="shared" si="6"/>
        <v>1134114.7411936063</v>
      </c>
      <c r="AU124" s="7">
        <f t="shared" si="6"/>
        <v>269019.56408498663</v>
      </c>
      <c r="AV124" s="7">
        <f t="shared" si="6"/>
        <v>96948.128376938141</v>
      </c>
      <c r="AW124" s="7">
        <f t="shared" si="6"/>
        <v>132401.1757077254</v>
      </c>
      <c r="AX124" s="7">
        <f t="shared" si="6"/>
        <v>103387.00094887636</v>
      </c>
      <c r="AY124" s="7">
        <f t="shared" si="6"/>
        <v>24162.571697275675</v>
      </c>
      <c r="AZ124" s="7">
        <f t="shared" si="6"/>
        <v>83451.19860248678</v>
      </c>
      <c r="BA124" s="7">
        <f t="shared" si="6"/>
        <v>188800.54804386664</v>
      </c>
      <c r="BB124" s="7">
        <f t="shared" si="6"/>
        <v>32151.949888866435</v>
      </c>
      <c r="BC124" s="7">
        <f t="shared" si="6"/>
        <v>13305.583622591588</v>
      </c>
      <c r="BD124" s="7">
        <f t="shared" si="6"/>
        <v>12147.219485985492</v>
      </c>
      <c r="BE124" s="7">
        <f t="shared" si="6"/>
        <v>49959.953125508007</v>
      </c>
      <c r="BF124" s="7">
        <f t="shared" si="6"/>
        <v>2360.1941115035552</v>
      </c>
      <c r="BG124" s="7">
        <f t="shared" si="6"/>
        <v>28053.824984382649</v>
      </c>
      <c r="BH124" s="7">
        <f t="shared" si="6"/>
        <v>1417488.61111796</v>
      </c>
      <c r="BI124" s="7">
        <f t="shared" si="6"/>
        <v>1770906.1306280904</v>
      </c>
      <c r="BJ124" s="7">
        <f t="shared" si="6"/>
        <v>1527105.753412195</v>
      </c>
      <c r="BK124" s="7">
        <f t="shared" si="6"/>
        <v>48768.309731518384</v>
      </c>
      <c r="BL124" s="7">
        <f t="shared" si="6"/>
        <v>109289.30294051339</v>
      </c>
      <c r="BM124" s="7">
        <f t="shared" si="6"/>
        <v>965754.33171460696</v>
      </c>
      <c r="BN124" s="7">
        <f t="shared" ref="BN124:CS124" si="7">BN6+BN14+BN96</f>
        <v>341231.7523845231</v>
      </c>
      <c r="BO124" s="7">
        <f t="shared" si="7"/>
        <v>1144780.603137803</v>
      </c>
      <c r="BP124" s="7">
        <f t="shared" si="7"/>
        <v>4862383.2235017829</v>
      </c>
      <c r="BQ124" s="7">
        <f t="shared" si="7"/>
        <v>758300.74354142253</v>
      </c>
      <c r="BR124" s="7">
        <f t="shared" si="7"/>
        <v>206064.32442885338</v>
      </c>
      <c r="BS124" s="7">
        <f t="shared" si="7"/>
        <v>242111.70387357034</v>
      </c>
      <c r="BT124" s="7">
        <f t="shared" si="7"/>
        <v>1117845.8518524428</v>
      </c>
      <c r="BU124" s="7">
        <f t="shared" si="7"/>
        <v>266966.77234950475</v>
      </c>
      <c r="BV124" s="7">
        <f t="shared" si="7"/>
        <v>300349.26427936769</v>
      </c>
      <c r="BW124" s="7">
        <f t="shared" si="7"/>
        <v>4573740.9170634011</v>
      </c>
      <c r="BX124" s="7">
        <f t="shared" si="7"/>
        <v>4581731.6919321939</v>
      </c>
      <c r="BY124" s="7">
        <f t="shared" si="7"/>
        <v>3066760.8387742252</v>
      </c>
      <c r="BZ124" s="7">
        <f t="shared" si="7"/>
        <v>2396550.9667678373</v>
      </c>
      <c r="CA124" s="7">
        <f t="shared" si="7"/>
        <v>1719810.8247115724</v>
      </c>
      <c r="CB124" s="7">
        <f t="shared" si="7"/>
        <v>1263039.0435269943</v>
      </c>
      <c r="CC124" s="7">
        <f t="shared" si="7"/>
        <v>1179548.3421553979</v>
      </c>
      <c r="CD124" s="7">
        <f t="shared" si="7"/>
        <v>1937153.3465301448</v>
      </c>
      <c r="CE124" s="7">
        <f t="shared" si="7"/>
        <v>1262208.1619640801</v>
      </c>
      <c r="CF124" s="7">
        <f t="shared" si="7"/>
        <v>417801.85849589441</v>
      </c>
      <c r="CG124" s="7">
        <f t="shared" si="7"/>
        <v>3291048.906826112</v>
      </c>
      <c r="CH124" s="7">
        <f t="shared" si="7"/>
        <v>3479337.0359431901</v>
      </c>
      <c r="CI124" s="7">
        <f t="shared" si="7"/>
        <v>2000528.3293860443</v>
      </c>
      <c r="CJ124" s="7">
        <f t="shared" si="7"/>
        <v>4925948.9883752074</v>
      </c>
      <c r="CK124" s="7">
        <f t="shared" si="7"/>
        <v>3214518.205826412</v>
      </c>
      <c r="CL124" s="7">
        <f t="shared" si="7"/>
        <v>4560231.2532186611</v>
      </c>
      <c r="CM124" s="7">
        <f t="shared" si="7"/>
        <v>6829899.6539614294</v>
      </c>
      <c r="CN124" s="7">
        <f t="shared" si="7"/>
        <v>3646315.6383990245</v>
      </c>
      <c r="CO124" s="7">
        <f t="shared" si="7"/>
        <v>98118.582655987324</v>
      </c>
      <c r="CP124" s="7">
        <f t="shared" si="7"/>
        <v>3380187.5589276119</v>
      </c>
      <c r="CQ124" s="7">
        <f t="shared" si="7"/>
        <v>2051962.5940494274</v>
      </c>
      <c r="CR124" s="7">
        <f t="shared" si="7"/>
        <v>75659.14533290542</v>
      </c>
      <c r="CS124" s="7">
        <f t="shared" si="7"/>
        <v>64209.708349209912</v>
      </c>
      <c r="CT124" s="7">
        <f t="shared" ref="CT124:DY124" si="8">CT6+CT14+CT96</f>
        <v>1509853.5616335762</v>
      </c>
      <c r="CU124" s="7">
        <f t="shared" si="8"/>
        <v>0</v>
      </c>
      <c r="CV124" s="7">
        <f t="shared" si="8"/>
        <v>79048.717694535691</v>
      </c>
      <c r="CW124" s="7">
        <f t="shared" si="8"/>
        <v>143900.72748876305</v>
      </c>
      <c r="CX124" s="7">
        <f t="shared" si="8"/>
        <v>558349.75764650921</v>
      </c>
      <c r="CY124" s="7">
        <f t="shared" si="8"/>
        <v>3278.0172980392413</v>
      </c>
      <c r="CZ124" s="7">
        <f t="shared" si="8"/>
        <v>144007.14500489732</v>
      </c>
      <c r="DA124" s="7">
        <f t="shared" si="8"/>
        <v>62185.674089465378</v>
      </c>
      <c r="DB124" s="7">
        <f t="shared" si="8"/>
        <v>248546.76224651272</v>
      </c>
      <c r="DC124" s="7">
        <f t="shared" si="8"/>
        <v>81656.61317288992</v>
      </c>
      <c r="DD124" s="7">
        <f t="shared" si="8"/>
        <v>1824713.4769506874</v>
      </c>
      <c r="DE124" s="7">
        <f t="shared" si="8"/>
        <v>1199565.7332659746</v>
      </c>
      <c r="DF124" s="7">
        <f t="shared" si="8"/>
        <v>2265229.9165991652</v>
      </c>
      <c r="DG124" s="7">
        <f t="shared" si="8"/>
        <v>4742015.6462764451</v>
      </c>
      <c r="DH124" s="7">
        <f t="shared" si="8"/>
        <v>3848137.4566969089</v>
      </c>
      <c r="DI124" s="7">
        <f t="shared" si="8"/>
        <v>1287582.8258008922</v>
      </c>
      <c r="DJ124" s="7">
        <f t="shared" si="8"/>
        <v>1425295.3264375189</v>
      </c>
      <c r="DK124" s="7">
        <f t="shared" si="8"/>
        <v>799546.43151830463</v>
      </c>
      <c r="DL124" s="7">
        <f t="shared" si="8"/>
        <v>730930.02875708381</v>
      </c>
      <c r="DM124" s="7">
        <f t="shared" si="8"/>
        <v>858046.63936636725</v>
      </c>
      <c r="DN124" s="7">
        <f t="shared" si="8"/>
        <v>1659485.5507369866</v>
      </c>
      <c r="DO124" s="7">
        <f t="shared" si="8"/>
        <v>4682103.8166137496</v>
      </c>
      <c r="DP124" s="7">
        <f t="shared" si="8"/>
        <v>3732370.8033480444</v>
      </c>
      <c r="DQ124" s="7">
        <f t="shared" si="8"/>
        <v>1118689.5665776264</v>
      </c>
      <c r="DR124" s="7">
        <f t="shared" si="8"/>
        <v>144573.7681868799</v>
      </c>
      <c r="DS124" s="7">
        <f t="shared" si="8"/>
        <v>600386.34453610098</v>
      </c>
      <c r="DT124" s="7">
        <f t="shared" si="8"/>
        <v>373724.40988616919</v>
      </c>
      <c r="DU124" s="7">
        <f t="shared" si="8"/>
        <v>280430.62874433538</v>
      </c>
      <c r="DV124" s="7">
        <f t="shared" si="8"/>
        <v>1205656.5818072802</v>
      </c>
      <c r="DW124" s="7">
        <f t="shared" si="8"/>
        <v>1991136.5747983258</v>
      </c>
      <c r="DX124" s="7">
        <f t="shared" si="8"/>
        <v>517208.19562805013</v>
      </c>
      <c r="DY124" s="7">
        <f t="shared" si="8"/>
        <v>548302.72149140819</v>
      </c>
      <c r="DZ124" s="7">
        <f t="shared" ref="DZ124:EK124" si="9">DZ6+DZ14+DZ96</f>
        <v>436843.60313516756</v>
      </c>
      <c r="EA124" s="7">
        <f t="shared" si="9"/>
        <v>418227.61219183012</v>
      </c>
      <c r="EB124" s="7">
        <f t="shared" si="9"/>
        <v>131363.88163088463</v>
      </c>
      <c r="EC124" s="7">
        <f t="shared" si="9"/>
        <v>225.48218078266328</v>
      </c>
      <c r="ED124" s="7">
        <f t="shared" si="9"/>
        <v>483744.74150027102</v>
      </c>
      <c r="EE124" s="7">
        <f t="shared" si="9"/>
        <v>5446269.592476489</v>
      </c>
      <c r="EF124" s="7">
        <f t="shared" si="9"/>
        <v>4624780.44820341</v>
      </c>
      <c r="EG124" s="7">
        <f t="shared" si="9"/>
        <v>5871763.9169548107</v>
      </c>
      <c r="EH124" s="7">
        <f t="shared" si="9"/>
        <v>865301.60161843162</v>
      </c>
      <c r="EI124" s="7">
        <f t="shared" si="9"/>
        <v>1782507.696388525</v>
      </c>
      <c r="EJ124" s="7">
        <f t="shared" si="9"/>
        <v>21923.743399387393</v>
      </c>
      <c r="EK124" s="7">
        <f t="shared" si="9"/>
        <v>1031.9691744668874</v>
      </c>
    </row>
    <row r="125" spans="1:141">
      <c r="A125" s="2" t="s">
        <v>209</v>
      </c>
      <c r="B125" s="7">
        <f t="shared" ref="B125:AG125" si="10">B7+B69+B101</f>
        <v>7071.9372469202235</v>
      </c>
      <c r="C125" s="7">
        <f t="shared" si="10"/>
        <v>39114.419871597354</v>
      </c>
      <c r="D125" s="7">
        <f t="shared" si="10"/>
        <v>29827.589708181877</v>
      </c>
      <c r="E125" s="7">
        <f t="shared" si="10"/>
        <v>51770.227199174653</v>
      </c>
      <c r="F125" s="7">
        <f t="shared" si="10"/>
        <v>94541.145959885893</v>
      </c>
      <c r="G125" s="7">
        <f t="shared" si="10"/>
        <v>14363.512882011251</v>
      </c>
      <c r="H125" s="7">
        <f t="shared" si="10"/>
        <v>38133.493309684651</v>
      </c>
      <c r="I125" s="7">
        <f t="shared" si="10"/>
        <v>61928.843473477376</v>
      </c>
      <c r="J125" s="7">
        <f t="shared" si="10"/>
        <v>69612.464420252742</v>
      </c>
      <c r="K125" s="7">
        <f t="shared" si="10"/>
        <v>38438.206717978814</v>
      </c>
      <c r="L125" s="7">
        <f t="shared" si="10"/>
        <v>275626.32604262227</v>
      </c>
      <c r="M125" s="7">
        <f t="shared" si="10"/>
        <v>91057.312517150436</v>
      </c>
      <c r="N125" s="7">
        <f t="shared" si="10"/>
        <v>132287.36253811576</v>
      </c>
      <c r="O125" s="7">
        <f t="shared" si="10"/>
        <v>48156.848891636488</v>
      </c>
      <c r="P125" s="7">
        <f t="shared" si="10"/>
        <v>303.8672928659156</v>
      </c>
      <c r="Q125" s="7">
        <f t="shared" si="10"/>
        <v>51942.028985507255</v>
      </c>
      <c r="R125" s="7">
        <f t="shared" si="10"/>
        <v>27811.313478879929</v>
      </c>
      <c r="S125" s="7">
        <f t="shared" si="10"/>
        <v>46236.721578936224</v>
      </c>
      <c r="T125" s="7">
        <f t="shared" si="10"/>
        <v>79483.541067433689</v>
      </c>
      <c r="U125" s="7">
        <f t="shared" si="10"/>
        <v>72090.800450026538</v>
      </c>
      <c r="V125" s="7">
        <f t="shared" si="10"/>
        <v>104817.43924487298</v>
      </c>
      <c r="W125" s="7">
        <f t="shared" si="10"/>
        <v>185714.56386314705</v>
      </c>
      <c r="X125" s="7">
        <f t="shared" si="10"/>
        <v>67081.397297399802</v>
      </c>
      <c r="Y125" s="7">
        <f t="shared" si="10"/>
        <v>31487.801118379299</v>
      </c>
      <c r="Z125" s="7">
        <f t="shared" si="10"/>
        <v>301005.39619426301</v>
      </c>
      <c r="AA125" s="7">
        <f t="shared" si="10"/>
        <v>10805.629547323406</v>
      </c>
      <c r="AB125" s="7">
        <f t="shared" si="10"/>
        <v>4792.841544844614</v>
      </c>
      <c r="AC125" s="7">
        <f t="shared" si="10"/>
        <v>10145.656624744077</v>
      </c>
      <c r="AD125" s="7">
        <f t="shared" si="10"/>
        <v>65091.628410405705</v>
      </c>
      <c r="AE125" s="7">
        <f t="shared" si="10"/>
        <v>29756.511892700175</v>
      </c>
      <c r="AF125" s="7">
        <f t="shared" si="10"/>
        <v>210400.76385294719</v>
      </c>
      <c r="AG125" s="7">
        <f t="shared" si="10"/>
        <v>7842.8592275513183</v>
      </c>
      <c r="AH125" s="7">
        <f t="shared" ref="AH125:BM125" si="11">AH7+AH69+AH101</f>
        <v>24458.616289515427</v>
      </c>
      <c r="AI125" s="7">
        <f t="shared" si="11"/>
        <v>5769.4047573772214</v>
      </c>
      <c r="AJ125" s="7">
        <f t="shared" si="11"/>
        <v>15354.451401850401</v>
      </c>
      <c r="AK125" s="7">
        <f t="shared" si="11"/>
        <v>60836.647366402263</v>
      </c>
      <c r="AL125" s="7">
        <f t="shared" si="11"/>
        <v>69898.087348567045</v>
      </c>
      <c r="AM125" s="7">
        <f t="shared" si="11"/>
        <v>37770.272676191096</v>
      </c>
      <c r="AN125" s="7">
        <f t="shared" si="11"/>
        <v>29087.776491507673</v>
      </c>
      <c r="AO125" s="7">
        <f t="shared" si="11"/>
        <v>133324.32887881907</v>
      </c>
      <c r="AP125" s="7">
        <f t="shared" si="11"/>
        <v>80348.496011406009</v>
      </c>
      <c r="AQ125" s="7">
        <f t="shared" si="11"/>
        <v>47711.331411170111</v>
      </c>
      <c r="AR125" s="7">
        <f t="shared" si="11"/>
        <v>78819.417126544024</v>
      </c>
      <c r="AS125" s="7">
        <f t="shared" si="11"/>
        <v>28835.762187409564</v>
      </c>
      <c r="AT125" s="7">
        <f t="shared" si="11"/>
        <v>162016.39159908661</v>
      </c>
      <c r="AU125" s="7">
        <f t="shared" si="11"/>
        <v>60453.8346258397</v>
      </c>
      <c r="AV125" s="7">
        <f t="shared" si="11"/>
        <v>22753.132170097724</v>
      </c>
      <c r="AW125" s="7">
        <f t="shared" si="11"/>
        <v>36778.104363257051</v>
      </c>
      <c r="AX125" s="7">
        <f t="shared" si="11"/>
        <v>35369.237166720857</v>
      </c>
      <c r="AY125" s="7">
        <f t="shared" si="11"/>
        <v>10543.667649720295</v>
      </c>
      <c r="AZ125" s="7">
        <f t="shared" si="11"/>
        <v>46513.782827615563</v>
      </c>
      <c r="BA125" s="7">
        <f t="shared" si="11"/>
        <v>30451.701297397838</v>
      </c>
      <c r="BB125" s="7">
        <f t="shared" si="11"/>
        <v>7186.9064457466156</v>
      </c>
      <c r="BC125" s="7">
        <f t="shared" si="11"/>
        <v>9313.9085358141128</v>
      </c>
      <c r="BD125" s="7">
        <f t="shared" si="11"/>
        <v>4498.9701799946261</v>
      </c>
      <c r="BE125" s="7">
        <f t="shared" si="11"/>
        <v>18352.635842023352</v>
      </c>
      <c r="BF125" s="7">
        <f t="shared" si="11"/>
        <v>321.84465156866656</v>
      </c>
      <c r="BG125" s="7">
        <f t="shared" si="11"/>
        <v>3977.7811545020172</v>
      </c>
      <c r="BH125" s="7">
        <f t="shared" si="11"/>
        <v>281053.77634235413</v>
      </c>
      <c r="BI125" s="7">
        <f t="shared" si="11"/>
        <v>174187.48825850067</v>
      </c>
      <c r="BJ125" s="7">
        <f t="shared" si="11"/>
        <v>458131.72602365841</v>
      </c>
      <c r="BK125" s="7">
        <f t="shared" si="11"/>
        <v>10241.345043618861</v>
      </c>
      <c r="BL125" s="7">
        <f t="shared" si="11"/>
        <v>9466.0026168948589</v>
      </c>
      <c r="BM125" s="7">
        <f t="shared" si="11"/>
        <v>139291.4901511452</v>
      </c>
      <c r="BN125" s="7">
        <f t="shared" ref="BN125:CS125" si="12">BN7+BN69+BN101</f>
        <v>51701.780664321675</v>
      </c>
      <c r="BO125" s="7">
        <f t="shared" si="12"/>
        <v>169115.31637263001</v>
      </c>
      <c r="BP125" s="7">
        <f t="shared" si="12"/>
        <v>301543.14564352139</v>
      </c>
      <c r="BQ125" s="7">
        <f t="shared" si="12"/>
        <v>210131.53134280388</v>
      </c>
      <c r="BR125" s="7">
        <f t="shared" si="12"/>
        <v>47171.351375279686</v>
      </c>
      <c r="BS125" s="7">
        <f t="shared" si="12"/>
        <v>39199.037770006616</v>
      </c>
      <c r="BT125" s="7">
        <f t="shared" si="12"/>
        <v>322933.24609070574</v>
      </c>
      <c r="BU125" s="7">
        <f t="shared" si="12"/>
        <v>121024.93679844216</v>
      </c>
      <c r="BV125" s="7">
        <f t="shared" si="12"/>
        <v>96408.405818068655</v>
      </c>
      <c r="BW125" s="7">
        <f t="shared" si="12"/>
        <v>706850.86900070717</v>
      </c>
      <c r="BX125" s="7">
        <f t="shared" si="12"/>
        <v>252205.41423479991</v>
      </c>
      <c r="BY125" s="7">
        <f t="shared" si="12"/>
        <v>352501.24583611777</v>
      </c>
      <c r="BZ125" s="7">
        <f t="shared" si="12"/>
        <v>723487.08430727175</v>
      </c>
      <c r="CA125" s="7">
        <f t="shared" si="12"/>
        <v>382180.18326923827</v>
      </c>
      <c r="CB125" s="7">
        <f t="shared" si="12"/>
        <v>236819.82066131142</v>
      </c>
      <c r="CC125" s="7">
        <f t="shared" si="12"/>
        <v>190974.49349182632</v>
      </c>
      <c r="CD125" s="7">
        <f t="shared" si="12"/>
        <v>498125.14625060867</v>
      </c>
      <c r="CE125" s="7">
        <f t="shared" si="12"/>
        <v>312427.76286239614</v>
      </c>
      <c r="CF125" s="7">
        <f t="shared" si="12"/>
        <v>42632.842703662689</v>
      </c>
      <c r="CG125" s="7">
        <f t="shared" si="12"/>
        <v>438806.52091014822</v>
      </c>
      <c r="CH125" s="7">
        <f t="shared" si="12"/>
        <v>759128.08056942339</v>
      </c>
      <c r="CI125" s="7">
        <f t="shared" si="12"/>
        <v>285789.76134086354</v>
      </c>
      <c r="CJ125" s="7">
        <f t="shared" si="12"/>
        <v>1177944.3233071149</v>
      </c>
      <c r="CK125" s="7">
        <f t="shared" si="12"/>
        <v>796760.92281167465</v>
      </c>
      <c r="CL125" s="7">
        <f t="shared" si="12"/>
        <v>442410.49471524323</v>
      </c>
      <c r="CM125" s="7">
        <f t="shared" si="12"/>
        <v>1060955.2860522608</v>
      </c>
      <c r="CN125" s="7">
        <f t="shared" si="12"/>
        <v>643467.46559982782</v>
      </c>
      <c r="CO125" s="7">
        <f t="shared" si="12"/>
        <v>25918.116173279672</v>
      </c>
      <c r="CP125" s="7">
        <f t="shared" si="12"/>
        <v>569294.74676675582</v>
      </c>
      <c r="CQ125" s="7">
        <f t="shared" si="12"/>
        <v>520647.22535582486</v>
      </c>
      <c r="CR125" s="7">
        <f t="shared" si="12"/>
        <v>21436.757844323205</v>
      </c>
      <c r="CS125" s="7">
        <f t="shared" si="12"/>
        <v>3379.4583341689422</v>
      </c>
      <c r="CT125" s="7">
        <f t="shared" ref="CT125:DY125" si="13">CT7+CT69+CT101</f>
        <v>218089.95890262767</v>
      </c>
      <c r="CU125" s="7">
        <f t="shared" si="13"/>
        <v>0</v>
      </c>
      <c r="CV125" s="7">
        <f t="shared" si="13"/>
        <v>15954.787057612706</v>
      </c>
      <c r="CW125" s="7">
        <f t="shared" si="13"/>
        <v>79944.84860486837</v>
      </c>
      <c r="CX125" s="7">
        <f t="shared" si="13"/>
        <v>116987.56826879238</v>
      </c>
      <c r="CY125" s="7">
        <f t="shared" si="13"/>
        <v>516.53605908497138</v>
      </c>
      <c r="CZ125" s="7">
        <f t="shared" si="13"/>
        <v>55883.369703392993</v>
      </c>
      <c r="DA125" s="7">
        <f t="shared" si="13"/>
        <v>27800.654298819816</v>
      </c>
      <c r="DB125" s="7">
        <f t="shared" si="13"/>
        <v>59994.04605950306</v>
      </c>
      <c r="DC125" s="7">
        <f t="shared" si="13"/>
        <v>24016.650933202913</v>
      </c>
      <c r="DD125" s="7">
        <f t="shared" si="13"/>
        <v>68598.251013183748</v>
      </c>
      <c r="DE125" s="7">
        <f t="shared" si="13"/>
        <v>420466.33949529007</v>
      </c>
      <c r="DF125" s="7">
        <f t="shared" si="13"/>
        <v>527820.5630910676</v>
      </c>
      <c r="DG125" s="7">
        <f t="shared" si="13"/>
        <v>956051.54158799315</v>
      </c>
      <c r="DH125" s="7">
        <f t="shared" si="13"/>
        <v>629022.46888314863</v>
      </c>
      <c r="DI125" s="7">
        <f t="shared" si="13"/>
        <v>218646.14023034016</v>
      </c>
      <c r="DJ125" s="7">
        <f t="shared" si="13"/>
        <v>396917.68584335968</v>
      </c>
      <c r="DK125" s="7">
        <f t="shared" si="13"/>
        <v>139051.55330753155</v>
      </c>
      <c r="DL125" s="7">
        <f t="shared" si="13"/>
        <v>108497.42614362961</v>
      </c>
      <c r="DM125" s="7">
        <f t="shared" si="13"/>
        <v>248833.52541624647</v>
      </c>
      <c r="DN125" s="7">
        <f t="shared" si="13"/>
        <v>313603.56864321011</v>
      </c>
      <c r="DO125" s="7">
        <f t="shared" si="13"/>
        <v>914473.4016823729</v>
      </c>
      <c r="DP125" s="7">
        <f t="shared" si="13"/>
        <v>411847.81278323254</v>
      </c>
      <c r="DQ125" s="7">
        <f t="shared" si="13"/>
        <v>288694.081697452</v>
      </c>
      <c r="DR125" s="7">
        <f t="shared" si="13"/>
        <v>33000.534042657368</v>
      </c>
      <c r="DS125" s="7">
        <f t="shared" si="13"/>
        <v>106735.3501397513</v>
      </c>
      <c r="DT125" s="7">
        <f t="shared" si="13"/>
        <v>98102.657595119395</v>
      </c>
      <c r="DU125" s="7">
        <f t="shared" si="13"/>
        <v>42923.055420051336</v>
      </c>
      <c r="DV125" s="7">
        <f t="shared" si="13"/>
        <v>103712.39413395959</v>
      </c>
      <c r="DW125" s="7">
        <f t="shared" si="13"/>
        <v>177428.01161569235</v>
      </c>
      <c r="DX125" s="7">
        <f t="shared" si="13"/>
        <v>96342.703107185807</v>
      </c>
      <c r="DY125" s="7">
        <f t="shared" si="13"/>
        <v>51174.920672531414</v>
      </c>
      <c r="DZ125" s="7">
        <f t="shared" ref="DZ125:EK125" si="14">DZ7+DZ69+DZ101</f>
        <v>102786.73014945119</v>
      </c>
      <c r="EA125" s="7">
        <f t="shared" si="14"/>
        <v>67820.693868945425</v>
      </c>
      <c r="EB125" s="7">
        <f t="shared" si="14"/>
        <v>52545.552652353857</v>
      </c>
      <c r="EC125" s="7">
        <f t="shared" si="14"/>
        <v>56.370545195665834</v>
      </c>
      <c r="ED125" s="7">
        <f t="shared" si="14"/>
        <v>123218.00019346525</v>
      </c>
      <c r="EE125" s="7">
        <f t="shared" si="14"/>
        <v>1392279.4446932378</v>
      </c>
      <c r="EF125" s="7">
        <f t="shared" si="14"/>
        <v>847876.41550395859</v>
      </c>
      <c r="EG125" s="7">
        <f t="shared" si="14"/>
        <v>733970.48961935122</v>
      </c>
      <c r="EH125" s="7">
        <f t="shared" si="14"/>
        <v>291569.01793664542</v>
      </c>
      <c r="EI125" s="7">
        <f t="shared" si="14"/>
        <v>470582.03184657055</v>
      </c>
      <c r="EJ125" s="7">
        <f t="shared" si="14"/>
        <v>6935.0616875613196</v>
      </c>
      <c r="EK125" s="7">
        <f t="shared" si="14"/>
        <v>31.271793165663254</v>
      </c>
    </row>
    <row r="126" spans="1:141">
      <c r="A126" s="2" t="s">
        <v>208</v>
      </c>
      <c r="B126" s="7">
        <f t="shared" ref="B126:AG126" si="15">B8+B15</f>
        <v>20508.618016068649</v>
      </c>
      <c r="C126" s="7">
        <f t="shared" si="15"/>
        <v>2697.5461980411969</v>
      </c>
      <c r="D126" s="7">
        <f t="shared" si="15"/>
        <v>16405.17433950003</v>
      </c>
      <c r="E126" s="7">
        <f t="shared" si="15"/>
        <v>74419.701598813583</v>
      </c>
      <c r="F126" s="7">
        <f t="shared" si="15"/>
        <v>119204.05360159525</v>
      </c>
      <c r="G126" s="7">
        <f t="shared" si="15"/>
        <v>9071.6923465334221</v>
      </c>
      <c r="H126" s="7">
        <f t="shared" si="15"/>
        <v>24786.770651295021</v>
      </c>
      <c r="I126" s="7">
        <f t="shared" si="15"/>
        <v>36303.115139624679</v>
      </c>
      <c r="J126" s="7">
        <f t="shared" si="15"/>
        <v>30455.453183860573</v>
      </c>
      <c r="K126" s="7">
        <f t="shared" si="15"/>
        <v>4804.7758397473517</v>
      </c>
      <c r="L126" s="7">
        <f t="shared" si="15"/>
        <v>610315.43623723509</v>
      </c>
      <c r="M126" s="7">
        <f t="shared" si="15"/>
        <v>100477.03450168324</v>
      </c>
      <c r="N126" s="7">
        <f t="shared" si="15"/>
        <v>97777.615789042087</v>
      </c>
      <c r="O126" s="7">
        <f t="shared" si="15"/>
        <v>101664.45877123259</v>
      </c>
      <c r="P126" s="7">
        <f t="shared" si="15"/>
        <v>15.993015413995559</v>
      </c>
      <c r="Q126" s="7">
        <f t="shared" si="15"/>
        <v>95227.053140096628</v>
      </c>
      <c r="R126" s="7">
        <f t="shared" si="15"/>
        <v>29356.38644992881</v>
      </c>
      <c r="S126" s="7">
        <f t="shared" si="15"/>
        <v>52841.967518784259</v>
      </c>
      <c r="T126" s="7">
        <f t="shared" si="15"/>
        <v>2740.8117609459887</v>
      </c>
      <c r="U126" s="7">
        <f t="shared" si="15"/>
        <v>86508.96054003184</v>
      </c>
      <c r="V126" s="7">
        <f t="shared" si="15"/>
        <v>71717.195272807847</v>
      </c>
      <c r="W126" s="7">
        <f t="shared" si="15"/>
        <v>118181.99518563904</v>
      </c>
      <c r="X126" s="7">
        <f t="shared" si="15"/>
        <v>1972.9822734529353</v>
      </c>
      <c r="Y126" s="7">
        <f t="shared" si="15"/>
        <v>47861.457699936531</v>
      </c>
      <c r="Z126" s="7">
        <f t="shared" si="15"/>
        <v>379528.54302754893</v>
      </c>
      <c r="AA126" s="7">
        <f t="shared" si="15"/>
        <v>35118.296028801065</v>
      </c>
      <c r="AB126" s="7">
        <f t="shared" si="15"/>
        <v>8520.6071908348695</v>
      </c>
      <c r="AC126" s="7">
        <f t="shared" si="15"/>
        <v>17247.616262064937</v>
      </c>
      <c r="AD126" s="7">
        <f t="shared" si="15"/>
        <v>82449.39598651389</v>
      </c>
      <c r="AE126" s="7">
        <f t="shared" si="15"/>
        <v>24346.237003118327</v>
      </c>
      <c r="AF126" s="7">
        <f t="shared" si="15"/>
        <v>105200.38192647359</v>
      </c>
      <c r="AG126" s="7">
        <f t="shared" si="15"/>
        <v>5882.1444206634887</v>
      </c>
      <c r="AH126" s="7">
        <f t="shared" ref="AH126:BM126" si="16">AH8+AH15</f>
        <v>12229.308144757713</v>
      </c>
      <c r="AI126" s="7">
        <f t="shared" si="16"/>
        <v>8293.519338729755</v>
      </c>
      <c r="AJ126" s="7">
        <f t="shared" si="16"/>
        <v>3838.6128504626004</v>
      </c>
      <c r="AK126" s="7">
        <f t="shared" si="16"/>
        <v>1600.964404379007</v>
      </c>
      <c r="AL126" s="7">
        <f t="shared" si="16"/>
        <v>23299.362449522345</v>
      </c>
      <c r="AM126" s="7">
        <f t="shared" si="16"/>
        <v>52878.381746667539</v>
      </c>
      <c r="AN126" s="7">
        <f t="shared" si="16"/>
        <v>17270.867291832681</v>
      </c>
      <c r="AO126" s="7">
        <f t="shared" si="16"/>
        <v>133324.32887881907</v>
      </c>
      <c r="AP126" s="7">
        <f t="shared" si="16"/>
        <v>133914.16001901001</v>
      </c>
      <c r="AQ126" s="7">
        <f t="shared" si="16"/>
        <v>61744.075943867218</v>
      </c>
      <c r="AR126" s="7">
        <f t="shared" si="16"/>
        <v>110347.18397716162</v>
      </c>
      <c r="AS126" s="7">
        <f t="shared" si="16"/>
        <v>28835.762187409564</v>
      </c>
      <c r="AT126" s="7">
        <f t="shared" si="16"/>
        <v>297030.05126499204</v>
      </c>
      <c r="AU126" s="7">
        <f t="shared" si="16"/>
        <v>39294.992506795803</v>
      </c>
      <c r="AV126" s="7">
        <f t="shared" si="16"/>
        <v>38581.398027557007</v>
      </c>
      <c r="AW126" s="7">
        <f t="shared" si="16"/>
        <v>30893.607665135929</v>
      </c>
      <c r="AX126" s="7">
        <f t="shared" si="16"/>
        <v>38089.947718007075</v>
      </c>
      <c r="AY126" s="7">
        <f t="shared" si="16"/>
        <v>13179.584562150369</v>
      </c>
      <c r="AZ126" s="7">
        <f t="shared" si="16"/>
        <v>31465.206030445825</v>
      </c>
      <c r="BA126" s="7">
        <f t="shared" si="16"/>
        <v>34511.928137050883</v>
      </c>
      <c r="BB126" s="7">
        <f t="shared" si="16"/>
        <v>7186.9064457466156</v>
      </c>
      <c r="BC126" s="7">
        <f t="shared" si="16"/>
        <v>4435.1945408638621</v>
      </c>
      <c r="BD126" s="7">
        <f t="shared" si="16"/>
        <v>11697.322467986029</v>
      </c>
      <c r="BE126" s="7">
        <f t="shared" si="16"/>
        <v>38744.453444271516</v>
      </c>
      <c r="BF126" s="7">
        <f t="shared" si="16"/>
        <v>286.0841347277036</v>
      </c>
      <c r="BG126" s="7">
        <f t="shared" si="16"/>
        <v>4815.2087659761264</v>
      </c>
      <c r="BH126" s="7">
        <f t="shared" si="16"/>
        <v>195515.67049902896</v>
      </c>
      <c r="BI126" s="7">
        <f t="shared" si="16"/>
        <v>420953.09662470996</v>
      </c>
      <c r="BJ126" s="7">
        <f t="shared" si="16"/>
        <v>133621.75342356708</v>
      </c>
      <c r="BK126" s="7">
        <f t="shared" si="16"/>
        <v>3901.4647785214706</v>
      </c>
      <c r="BL126" s="7">
        <f t="shared" si="16"/>
        <v>6023.8198471149108</v>
      </c>
      <c r="BM126" s="7">
        <f t="shared" si="16"/>
        <v>139291.49015114523</v>
      </c>
      <c r="BN126" s="7">
        <f t="shared" ref="BN126:CS126" si="17">BN8+BN15</f>
        <v>44808.209909078781</v>
      </c>
      <c r="BO126" s="7">
        <f t="shared" si="17"/>
        <v>221150.79833343925</v>
      </c>
      <c r="BP126" s="7">
        <f t="shared" si="17"/>
        <v>490007.61167072225</v>
      </c>
      <c r="BQ126" s="7">
        <f t="shared" si="17"/>
        <v>9136.1535366436474</v>
      </c>
      <c r="BR126" s="7">
        <f t="shared" si="17"/>
        <v>52136.756783203862</v>
      </c>
      <c r="BS126" s="7">
        <f t="shared" si="17"/>
        <v>20752.431760591742</v>
      </c>
      <c r="BT126" s="7">
        <f t="shared" si="17"/>
        <v>298092.22716065147</v>
      </c>
      <c r="BU126" s="7">
        <f t="shared" si="17"/>
        <v>56952.911434561</v>
      </c>
      <c r="BV126" s="7">
        <f t="shared" si="17"/>
        <v>66744.280950970598</v>
      </c>
      <c r="BW126" s="7">
        <f t="shared" si="17"/>
        <v>665271.40611831273</v>
      </c>
      <c r="BX126" s="7">
        <f t="shared" si="17"/>
        <v>420342.35705799935</v>
      </c>
      <c r="BY126" s="7">
        <f t="shared" si="17"/>
        <v>564001.99333778839</v>
      </c>
      <c r="BZ126" s="7">
        <f t="shared" si="17"/>
        <v>361743.54215363582</v>
      </c>
      <c r="CA126" s="7">
        <f t="shared" si="17"/>
        <v>382180.18326923827</v>
      </c>
      <c r="CB126" s="7">
        <f t="shared" si="17"/>
        <v>202988.4177096955</v>
      </c>
      <c r="CC126" s="7">
        <f t="shared" si="17"/>
        <v>89870.349878506502</v>
      </c>
      <c r="CD126" s="7">
        <f t="shared" si="17"/>
        <v>276736.19236144924</v>
      </c>
      <c r="CE126" s="7">
        <f t="shared" si="17"/>
        <v>162462.436688446</v>
      </c>
      <c r="CF126" s="7">
        <f t="shared" si="17"/>
        <v>4263.2842703662691</v>
      </c>
      <c r="CG126" s="7">
        <f t="shared" si="17"/>
        <v>548508.15113768529</v>
      </c>
      <c r="CH126" s="7">
        <f t="shared" si="17"/>
        <v>506085.38704628224</v>
      </c>
      <c r="CI126" s="7">
        <f t="shared" si="17"/>
        <v>190526.50756057567</v>
      </c>
      <c r="CJ126" s="7">
        <f t="shared" si="17"/>
        <v>1285030.1708804888</v>
      </c>
      <c r="CK126" s="7">
        <f t="shared" si="17"/>
        <v>659388.34991311003</v>
      </c>
      <c r="CL126" s="7">
        <f t="shared" si="17"/>
        <v>748694.68336425791</v>
      </c>
      <c r="CM126" s="7">
        <f t="shared" si="17"/>
        <v>1657742.6344566573</v>
      </c>
      <c r="CN126" s="7">
        <f t="shared" si="17"/>
        <v>428978.31039988523</v>
      </c>
      <c r="CO126" s="7">
        <f t="shared" si="17"/>
        <v>4628.2350309427975</v>
      </c>
      <c r="CP126" s="7">
        <f t="shared" si="17"/>
        <v>106742.76501876672</v>
      </c>
      <c r="CQ126" s="7">
        <f t="shared" si="17"/>
        <v>581899.84010356897</v>
      </c>
      <c r="CR126" s="7">
        <f t="shared" si="17"/>
        <v>10087.886044387391</v>
      </c>
      <c r="CS126" s="7">
        <f t="shared" si="17"/>
        <v>8448.645835422356</v>
      </c>
      <c r="CT126" s="7">
        <f t="shared" ref="CT126:DY126" si="18">CT8+CT15</f>
        <v>352299.16438116779</v>
      </c>
      <c r="CU126" s="7">
        <f t="shared" si="18"/>
        <v>0</v>
      </c>
      <c r="CV126" s="7">
        <f t="shared" si="18"/>
        <v>7977.3935288063531</v>
      </c>
      <c r="CW126" s="7">
        <f t="shared" si="18"/>
        <v>17765.521912192966</v>
      </c>
      <c r="CX126" s="7">
        <f t="shared" si="18"/>
        <v>58493.784134396192</v>
      </c>
      <c r="CY126" s="7">
        <f t="shared" si="18"/>
        <v>357.60188705882632</v>
      </c>
      <c r="CZ126" s="7">
        <f t="shared" si="18"/>
        <v>16120.202799055669</v>
      </c>
      <c r="DA126" s="7">
        <f t="shared" si="18"/>
        <v>12437.134817893075</v>
      </c>
      <c r="DB126" s="7">
        <f t="shared" si="18"/>
        <v>40710.245540377073</v>
      </c>
      <c r="DC126" s="7">
        <f t="shared" si="18"/>
        <v>17612.210684348804</v>
      </c>
      <c r="DD126" s="7">
        <f t="shared" si="18"/>
        <v>356710.90526855545</v>
      </c>
      <c r="DE126" s="7">
        <f t="shared" si="18"/>
        <v>12366.657043979119</v>
      </c>
      <c r="DF126" s="7">
        <f t="shared" si="18"/>
        <v>483835.51616681198</v>
      </c>
      <c r="DG126" s="7">
        <f t="shared" si="18"/>
        <v>458904.73996223672</v>
      </c>
      <c r="DH126" s="7">
        <f t="shared" si="18"/>
        <v>592021.1471841397</v>
      </c>
      <c r="DI126" s="7">
        <f t="shared" si="18"/>
        <v>218646.14023034016</v>
      </c>
      <c r="DJ126" s="7">
        <f t="shared" si="18"/>
        <v>360834.25985759974</v>
      </c>
      <c r="DK126" s="7">
        <f t="shared" si="18"/>
        <v>92701.035538354161</v>
      </c>
      <c r="DL126" s="7">
        <f t="shared" si="18"/>
        <v>114207.81699329434</v>
      </c>
      <c r="DM126" s="7">
        <f t="shared" si="18"/>
        <v>137287.46229861875</v>
      </c>
      <c r="DN126" s="7">
        <f t="shared" si="18"/>
        <v>261336.30720267506</v>
      </c>
      <c r="DO126" s="7">
        <f t="shared" si="18"/>
        <v>548684.04100942367</v>
      </c>
      <c r="DP126" s="7">
        <f t="shared" si="18"/>
        <v>540550.25427799276</v>
      </c>
      <c r="DQ126" s="7">
        <f t="shared" si="18"/>
        <v>108260.2806365445</v>
      </c>
      <c r="DR126" s="7">
        <f t="shared" si="18"/>
        <v>20428.90202640694</v>
      </c>
      <c r="DS126" s="7">
        <f t="shared" si="18"/>
        <v>153432.06582589247</v>
      </c>
      <c r="DT126" s="7">
        <f t="shared" si="18"/>
        <v>79416.43710081093</v>
      </c>
      <c r="DU126" s="7">
        <f t="shared" si="18"/>
        <v>37199.981364044492</v>
      </c>
      <c r="DV126" s="7">
        <f t="shared" si="18"/>
        <v>181496.6897344293</v>
      </c>
      <c r="DW126" s="7">
        <f t="shared" si="18"/>
        <v>59142.670538564125</v>
      </c>
      <c r="DX126" s="7">
        <f t="shared" si="18"/>
        <v>65918.691599653437</v>
      </c>
      <c r="DY126" s="7">
        <f t="shared" si="18"/>
        <v>124281.95020471916</v>
      </c>
      <c r="DZ126" s="7">
        <f t="shared" ref="DZ126:EK126" si="19">DZ8+DZ15</f>
        <v>56532.701582198155</v>
      </c>
      <c r="EA126" s="7">
        <f t="shared" si="19"/>
        <v>33910.346934472713</v>
      </c>
      <c r="EB126" s="7">
        <f t="shared" si="19"/>
        <v>32111.171065327362</v>
      </c>
      <c r="EC126" s="7">
        <f t="shared" si="19"/>
        <v>43.843757374406756</v>
      </c>
      <c r="ED126" s="7">
        <f t="shared" si="19"/>
        <v>77581.703825515171</v>
      </c>
      <c r="EE126" s="7">
        <f t="shared" si="19"/>
        <v>40949.395432154051</v>
      </c>
      <c r="EF126" s="7">
        <f t="shared" si="19"/>
        <v>655177.23016214988</v>
      </c>
      <c r="EG126" s="7">
        <f t="shared" si="19"/>
        <v>518096.81620189495</v>
      </c>
      <c r="EH126" s="7">
        <f t="shared" si="19"/>
        <v>94054.52191504692</v>
      </c>
      <c r="EI126" s="7">
        <f t="shared" si="19"/>
        <v>114080.49256886558</v>
      </c>
      <c r="EJ126" s="7">
        <f t="shared" si="19"/>
        <v>3803.0983447916906</v>
      </c>
      <c r="EK126" s="7">
        <f t="shared" si="19"/>
        <v>125.08717266265302</v>
      </c>
    </row>
    <row r="127" spans="1:141">
      <c r="A127" s="2" t="s">
        <v>207</v>
      </c>
      <c r="B127" s="7">
        <f t="shared" ref="B127:AG127" si="20">B9+B106+B105</f>
        <v>15558.261943224488</v>
      </c>
      <c r="C127" s="7">
        <f t="shared" si="20"/>
        <v>20231.596485308975</v>
      </c>
      <c r="D127" s="7">
        <f t="shared" si="20"/>
        <v>29827.589708181877</v>
      </c>
      <c r="E127" s="7">
        <f t="shared" si="20"/>
        <v>51770.227199174653</v>
      </c>
      <c r="F127" s="7">
        <f t="shared" si="20"/>
        <v>32883.876855612485</v>
      </c>
      <c r="G127" s="7">
        <f t="shared" si="20"/>
        <v>24947.153952966913</v>
      </c>
      <c r="H127" s="7">
        <f t="shared" si="20"/>
        <v>7626.6986619369281</v>
      </c>
      <c r="I127" s="7">
        <f t="shared" si="20"/>
        <v>17083.818889235139</v>
      </c>
      <c r="J127" s="7">
        <f t="shared" si="20"/>
        <v>34806.232210126371</v>
      </c>
      <c r="K127" s="7">
        <f t="shared" si="20"/>
        <v>33633.430878231462</v>
      </c>
      <c r="L127" s="7">
        <f t="shared" si="20"/>
        <v>570940.24680257472</v>
      </c>
      <c r="M127" s="7">
        <f t="shared" si="20"/>
        <v>59658.239235374422</v>
      </c>
      <c r="N127" s="7">
        <f t="shared" si="20"/>
        <v>178300.35820354731</v>
      </c>
      <c r="O127" s="7">
        <f t="shared" si="20"/>
        <v>26753.80493979805</v>
      </c>
      <c r="P127" s="7">
        <f t="shared" si="20"/>
        <v>143.93713872596004</v>
      </c>
      <c r="Q127" s="7">
        <f t="shared" si="20"/>
        <v>67091.78743961353</v>
      </c>
      <c r="R127" s="7">
        <f t="shared" si="20"/>
        <v>40171.897247271001</v>
      </c>
      <c r="S127" s="7">
        <f t="shared" si="20"/>
        <v>82565.574248100398</v>
      </c>
      <c r="T127" s="7">
        <f t="shared" si="20"/>
        <v>60297.858740811753</v>
      </c>
      <c r="U127" s="7">
        <f t="shared" si="20"/>
        <v>105733.17399337224</v>
      </c>
      <c r="V127" s="7">
        <f t="shared" si="20"/>
        <v>71717.195272807847</v>
      </c>
      <c r="W127" s="7">
        <f t="shared" si="20"/>
        <v>42207.85542344251</v>
      </c>
      <c r="X127" s="7">
        <f t="shared" si="20"/>
        <v>27621.751828341097</v>
      </c>
      <c r="Y127" s="7">
        <f t="shared" si="20"/>
        <v>3778.5361342055148</v>
      </c>
      <c r="Z127" s="7">
        <f t="shared" si="20"/>
        <v>209395.05822209601</v>
      </c>
      <c r="AA127" s="7">
        <f t="shared" si="20"/>
        <v>8104.2221604925544</v>
      </c>
      <c r="AB127" s="7">
        <f t="shared" si="20"/>
        <v>22366.593875941537</v>
      </c>
      <c r="AC127" s="7">
        <f t="shared" si="20"/>
        <v>9131.0909622696709</v>
      </c>
      <c r="AD127" s="7">
        <f t="shared" si="20"/>
        <v>43394.418940270472</v>
      </c>
      <c r="AE127" s="7">
        <f t="shared" si="20"/>
        <v>10820.549779163701</v>
      </c>
      <c r="AF127" s="7">
        <f t="shared" si="20"/>
        <v>123765.15520761599</v>
      </c>
      <c r="AG127" s="7">
        <f t="shared" si="20"/>
        <v>9476.7882332911777</v>
      </c>
      <c r="AH127" s="7">
        <f t="shared" ref="AH127:BM127" si="21">AH9+AH106+AH105</f>
        <v>27176.240321683807</v>
      </c>
      <c r="AI127" s="7">
        <f t="shared" si="21"/>
        <v>5048.2291627050672</v>
      </c>
      <c r="AJ127" s="7">
        <f t="shared" si="21"/>
        <v>4885.507264225128</v>
      </c>
      <c r="AK127" s="7">
        <f t="shared" si="21"/>
        <v>35221.216896338148</v>
      </c>
      <c r="AL127" s="7">
        <f t="shared" si="21"/>
        <v>52423.56551142528</v>
      </c>
      <c r="AM127" s="7">
        <f t="shared" si="21"/>
        <v>39658.786310000607</v>
      </c>
      <c r="AN127" s="7">
        <f t="shared" si="21"/>
        <v>4544.9650767980729</v>
      </c>
      <c r="AO127" s="7">
        <f t="shared" si="21"/>
        <v>28280.918247022229</v>
      </c>
      <c r="AP127" s="7">
        <f t="shared" si="21"/>
        <v>0</v>
      </c>
      <c r="AQ127" s="7">
        <f t="shared" si="21"/>
        <v>42098.233598091276</v>
      </c>
      <c r="AR127" s="7">
        <f t="shared" si="21"/>
        <v>31527.766850617605</v>
      </c>
      <c r="AS127" s="7">
        <f t="shared" si="21"/>
        <v>9611.9207291365237</v>
      </c>
      <c r="AT127" s="7">
        <f t="shared" si="21"/>
        <v>81008.195799543304</v>
      </c>
      <c r="AU127" s="7">
        <f t="shared" si="21"/>
        <v>54408.451163255726</v>
      </c>
      <c r="AV127" s="7">
        <f t="shared" si="21"/>
        <v>14838.999241368083</v>
      </c>
      <c r="AW127" s="7">
        <f t="shared" si="21"/>
        <v>29422.483490605642</v>
      </c>
      <c r="AX127" s="7">
        <f t="shared" si="21"/>
        <v>10882.842205144882</v>
      </c>
      <c r="AY127" s="7">
        <f t="shared" si="21"/>
        <v>3075.2363978350859</v>
      </c>
      <c r="AZ127" s="7">
        <f t="shared" si="21"/>
        <v>12312.471924957064</v>
      </c>
      <c r="BA127" s="7">
        <f t="shared" si="21"/>
        <v>40602.268396530453</v>
      </c>
      <c r="BB127" s="7">
        <f t="shared" si="21"/>
        <v>9078.1976156799356</v>
      </c>
      <c r="BC127" s="7">
        <f t="shared" si="21"/>
        <v>8870.3890817277243</v>
      </c>
      <c r="BD127" s="7">
        <f t="shared" si="21"/>
        <v>9897.7343959881764</v>
      </c>
      <c r="BE127" s="7">
        <f t="shared" si="21"/>
        <v>47920.771365283188</v>
      </c>
      <c r="BF127" s="7">
        <f t="shared" si="21"/>
        <v>0</v>
      </c>
      <c r="BG127" s="7">
        <f t="shared" si="21"/>
        <v>628.07070860558167</v>
      </c>
      <c r="BH127" s="7">
        <f t="shared" si="21"/>
        <v>12219.72940618931</v>
      </c>
      <c r="BI127" s="7">
        <f t="shared" si="21"/>
        <v>14515.624021541724</v>
      </c>
      <c r="BJ127" s="7">
        <f t="shared" si="21"/>
        <v>19088.82191765244</v>
      </c>
      <c r="BK127" s="7">
        <f t="shared" si="21"/>
        <v>487.68309731518383</v>
      </c>
      <c r="BL127" s="7">
        <f t="shared" si="21"/>
        <v>860.54569244498737</v>
      </c>
      <c r="BM127" s="7">
        <f t="shared" si="21"/>
        <v>9286.0993434096818</v>
      </c>
      <c r="BN127" s="7">
        <f t="shared" ref="BN127:CS127" si="22">BN9+BN106+BN105</f>
        <v>10340.356132864334</v>
      </c>
      <c r="BO127" s="7">
        <f t="shared" si="22"/>
        <v>13008.870490202309</v>
      </c>
      <c r="BP127" s="7">
        <f t="shared" si="22"/>
        <v>75385.786410880348</v>
      </c>
      <c r="BQ127" s="7">
        <f t="shared" si="22"/>
        <v>91361.535366436452</v>
      </c>
      <c r="BR127" s="7">
        <f t="shared" si="22"/>
        <v>14896.216223772532</v>
      </c>
      <c r="BS127" s="7">
        <f t="shared" si="22"/>
        <v>2305.8257511768602</v>
      </c>
      <c r="BT127" s="7">
        <f t="shared" si="22"/>
        <v>24841.018930054284</v>
      </c>
      <c r="BU127" s="7">
        <f t="shared" si="22"/>
        <v>10678.670893980188</v>
      </c>
      <c r="BV127" s="7">
        <f t="shared" si="22"/>
        <v>25956.109258710789</v>
      </c>
      <c r="BW127" s="7">
        <f t="shared" si="22"/>
        <v>83158.925764789092</v>
      </c>
      <c r="BX127" s="7">
        <f t="shared" si="22"/>
        <v>294239.64994059992</v>
      </c>
      <c r="BY127" s="7">
        <f t="shared" si="22"/>
        <v>176250.62291805889</v>
      </c>
      <c r="BZ127" s="7">
        <f t="shared" si="22"/>
        <v>135653.82830761341</v>
      </c>
      <c r="CA127" s="7">
        <f t="shared" si="22"/>
        <v>57327.027490385728</v>
      </c>
      <c r="CB127" s="7">
        <f t="shared" si="22"/>
        <v>11277.134317205306</v>
      </c>
      <c r="CC127" s="7">
        <f t="shared" si="22"/>
        <v>44935.174939253251</v>
      </c>
      <c r="CD127" s="7">
        <f t="shared" si="22"/>
        <v>73796.317963053123</v>
      </c>
      <c r="CE127" s="7">
        <f t="shared" si="22"/>
        <v>49988.442057983375</v>
      </c>
      <c r="CF127" s="7">
        <f t="shared" si="22"/>
        <v>8526.5685407325382</v>
      </c>
      <c r="CG127" s="7">
        <f t="shared" si="22"/>
        <v>109701.63022753705</v>
      </c>
      <c r="CH127" s="7">
        <f t="shared" si="22"/>
        <v>158151.68345196321</v>
      </c>
      <c r="CI127" s="7">
        <f t="shared" si="22"/>
        <v>114315.90453634539</v>
      </c>
      <c r="CJ127" s="7">
        <f t="shared" si="22"/>
        <v>107085.84757337405</v>
      </c>
      <c r="CK127" s="7">
        <f t="shared" si="22"/>
        <v>109898.05831885166</v>
      </c>
      <c r="CL127" s="7">
        <f t="shared" si="22"/>
        <v>272252.61213245738</v>
      </c>
      <c r="CM127" s="7">
        <f t="shared" si="22"/>
        <v>132619.4107565326</v>
      </c>
      <c r="CN127" s="7">
        <f t="shared" si="22"/>
        <v>85795.662079977046</v>
      </c>
      <c r="CO127" s="7">
        <f t="shared" si="22"/>
        <v>1851.2940123771191</v>
      </c>
      <c r="CP127" s="7">
        <f t="shared" si="22"/>
        <v>106742.76501876672</v>
      </c>
      <c r="CQ127" s="7">
        <f t="shared" si="22"/>
        <v>30626.307373872045</v>
      </c>
      <c r="CR127" s="7">
        <f t="shared" si="22"/>
        <v>2521.9715110968477</v>
      </c>
      <c r="CS127" s="7">
        <f t="shared" si="22"/>
        <v>0</v>
      </c>
      <c r="CT127" s="7">
        <f t="shared" ref="CT127:DY127" si="23">CT9+CT106+CT105</f>
        <v>50328.452054452544</v>
      </c>
      <c r="CU127" s="7">
        <f t="shared" si="23"/>
        <v>0</v>
      </c>
      <c r="CV127" s="7">
        <f t="shared" si="23"/>
        <v>1450.4351870557005</v>
      </c>
      <c r="CW127" s="7">
        <f t="shared" si="23"/>
        <v>1776.5521912192969</v>
      </c>
      <c r="CX127" s="7">
        <f t="shared" si="23"/>
        <v>5317.6167394905633</v>
      </c>
      <c r="CY127" s="7">
        <f t="shared" si="23"/>
        <v>59.600314509804384</v>
      </c>
      <c r="CZ127" s="7">
        <f t="shared" si="23"/>
        <v>2149.3603732074225</v>
      </c>
      <c r="DA127" s="7">
        <f t="shared" si="23"/>
        <v>731.59616575841608</v>
      </c>
      <c r="DB127" s="7">
        <f t="shared" si="23"/>
        <v>0</v>
      </c>
      <c r="DC127" s="7">
        <f t="shared" si="23"/>
        <v>0</v>
      </c>
      <c r="DD127" s="7">
        <f t="shared" si="23"/>
        <v>13719.650202636747</v>
      </c>
      <c r="DE127" s="7">
        <f t="shared" si="23"/>
        <v>12366.657043979119</v>
      </c>
      <c r="DF127" s="7">
        <f t="shared" si="23"/>
        <v>21992.523462127818</v>
      </c>
      <c r="DG127" s="7">
        <f t="shared" si="23"/>
        <v>152968.24665407871</v>
      </c>
      <c r="DH127" s="7">
        <f t="shared" si="23"/>
        <v>111003.96509702623</v>
      </c>
      <c r="DI127" s="7">
        <f t="shared" si="23"/>
        <v>24294.015581148909</v>
      </c>
      <c r="DJ127" s="7">
        <f t="shared" si="23"/>
        <v>72166.851971519965</v>
      </c>
      <c r="DK127" s="7">
        <f t="shared" si="23"/>
        <v>5793.8147211471342</v>
      </c>
      <c r="DL127" s="7">
        <f t="shared" si="23"/>
        <v>0</v>
      </c>
      <c r="DM127" s="7">
        <f t="shared" si="23"/>
        <v>8580.4663936636716</v>
      </c>
      <c r="DN127" s="7">
        <f t="shared" si="23"/>
        <v>0</v>
      </c>
      <c r="DO127" s="7">
        <f t="shared" si="23"/>
        <v>36578.936067294919</v>
      </c>
      <c r="DP127" s="7">
        <f t="shared" si="23"/>
        <v>0</v>
      </c>
      <c r="DQ127" s="7">
        <f t="shared" si="23"/>
        <v>24057.840141454333</v>
      </c>
      <c r="DR127" s="7">
        <f t="shared" si="23"/>
        <v>4714.3620060939102</v>
      </c>
      <c r="DS127" s="7">
        <f t="shared" si="23"/>
        <v>20012.878151203367</v>
      </c>
      <c r="DT127" s="7">
        <f t="shared" si="23"/>
        <v>4671.5551235771145</v>
      </c>
      <c r="DU127" s="7">
        <f t="shared" si="23"/>
        <v>8584.6110840102665</v>
      </c>
      <c r="DV127" s="7">
        <f t="shared" si="23"/>
        <v>0</v>
      </c>
      <c r="DW127" s="7">
        <f t="shared" si="23"/>
        <v>39428.447025709414</v>
      </c>
      <c r="DX127" s="7">
        <f t="shared" si="23"/>
        <v>5070.6685845887268</v>
      </c>
      <c r="DY127" s="7">
        <f t="shared" si="23"/>
        <v>14621.405906437549</v>
      </c>
      <c r="DZ127" s="7">
        <f t="shared" ref="DZ127:EK127" si="24">DZ9+DZ106+DZ105</f>
        <v>15418.009522417677</v>
      </c>
      <c r="EA127" s="7">
        <f t="shared" si="24"/>
        <v>3767.8163260525234</v>
      </c>
      <c r="EB127" s="7">
        <f t="shared" si="24"/>
        <v>1459.5986847876072</v>
      </c>
      <c r="EC127" s="7">
        <f t="shared" si="24"/>
        <v>2.0877979702098455</v>
      </c>
      <c r="ED127" s="7">
        <f t="shared" si="24"/>
        <v>4563.6296367950099</v>
      </c>
      <c r="EE127" s="7">
        <f t="shared" si="24"/>
        <v>40949.395432154051</v>
      </c>
      <c r="EF127" s="7">
        <f t="shared" si="24"/>
        <v>0</v>
      </c>
      <c r="EG127" s="7">
        <f t="shared" si="24"/>
        <v>172698.93873396501</v>
      </c>
      <c r="EH127" s="7">
        <f t="shared" si="24"/>
        <v>9405.4521915046898</v>
      </c>
      <c r="EI127" s="7">
        <f t="shared" si="24"/>
        <v>0</v>
      </c>
      <c r="EJ127" s="7">
        <f t="shared" si="24"/>
        <v>0</v>
      </c>
      <c r="EK127" s="7">
        <f t="shared" si="24"/>
        <v>0</v>
      </c>
    </row>
    <row r="128" spans="1:141">
      <c r="A128" s="2" t="s">
        <v>206</v>
      </c>
      <c r="B128" s="7">
        <f t="shared" ref="B128:AG128" si="25">SUM(B124:B127)</f>
        <v>119515.73947295177</v>
      </c>
      <c r="C128" s="7">
        <f t="shared" si="25"/>
        <v>183433.1414668014</v>
      </c>
      <c r="D128" s="7">
        <f t="shared" si="25"/>
        <v>195370.7125885913</v>
      </c>
      <c r="E128" s="7">
        <f t="shared" si="25"/>
        <v>482110.24079231394</v>
      </c>
      <c r="F128" s="7">
        <f t="shared" si="25"/>
        <v>600130.75261492783</v>
      </c>
      <c r="G128" s="7">
        <f t="shared" si="25"/>
        <v>119443.94922935673</v>
      </c>
      <c r="H128" s="7">
        <f t="shared" si="25"/>
        <v>247867.70651295022</v>
      </c>
      <c r="I128" s="7">
        <f t="shared" si="25"/>
        <v>303237.78528392373</v>
      </c>
      <c r="J128" s="7">
        <f t="shared" si="25"/>
        <v>345886.93258813076</v>
      </c>
      <c r="K128" s="7">
        <f t="shared" si="25"/>
        <v>319517.59334319888</v>
      </c>
      <c r="L128" s="7">
        <f t="shared" si="25"/>
        <v>3681580.2121407399</v>
      </c>
      <c r="M128" s="7">
        <f t="shared" si="25"/>
        <v>508664.98716477148</v>
      </c>
      <c r="N128" s="7">
        <f t="shared" si="25"/>
        <v>983527.78234859975</v>
      </c>
      <c r="O128" s="7">
        <f t="shared" si="25"/>
        <v>446788.54249462741</v>
      </c>
      <c r="P128" s="7">
        <f t="shared" si="25"/>
        <v>2782.7846820352279</v>
      </c>
      <c r="Q128" s="7">
        <f t="shared" si="25"/>
        <v>536734.29951690824</v>
      </c>
      <c r="R128" s="7">
        <f t="shared" si="25"/>
        <v>211674.99703369723</v>
      </c>
      <c r="S128" s="7">
        <f t="shared" si="25"/>
        <v>475577.70766905829</v>
      </c>
      <c r="T128" s="7">
        <f t="shared" si="25"/>
        <v>405640.14062000636</v>
      </c>
      <c r="U128" s="7">
        <f t="shared" si="25"/>
        <v>552696.13678353676</v>
      </c>
      <c r="V128" s="7">
        <f t="shared" si="25"/>
        <v>667521.58676998061</v>
      </c>
      <c r="W128" s="7">
        <f t="shared" si="25"/>
        <v>1063637.9566707513</v>
      </c>
      <c r="X128" s="7">
        <f t="shared" si="25"/>
        <v>293974.3587444874</v>
      </c>
      <c r="Y128" s="7">
        <f t="shared" si="25"/>
        <v>202781.43920236267</v>
      </c>
      <c r="Z128" s="7">
        <f t="shared" si="25"/>
        <v>2080863.3910820791</v>
      </c>
      <c r="AA128" s="7">
        <f t="shared" si="25"/>
        <v>332273.1085801947</v>
      </c>
      <c r="AB128" s="7">
        <f t="shared" si="25"/>
        <v>93726.679099183588</v>
      </c>
      <c r="AC128" s="7">
        <f t="shared" si="25"/>
        <v>141024.62708394267</v>
      </c>
      <c r="AD128" s="7">
        <f t="shared" si="25"/>
        <v>672613.49357419228</v>
      </c>
      <c r="AE128" s="7">
        <f t="shared" si="25"/>
        <v>153291.12187148575</v>
      </c>
      <c r="AF128" s="7">
        <f t="shared" si="25"/>
        <v>1058192.0770251167</v>
      </c>
      <c r="AG128" s="7">
        <f t="shared" si="25"/>
        <v>50325.013376787625</v>
      </c>
      <c r="AH128" s="7">
        <f t="shared" ref="AH128:BM128" si="26">SUM(AH124:AH127)</f>
        <v>194310.1183000392</v>
      </c>
      <c r="AI128" s="7">
        <f t="shared" si="26"/>
        <v>52285.230613731066</v>
      </c>
      <c r="AJ128" s="7">
        <f t="shared" si="26"/>
        <v>50599.896665188819</v>
      </c>
      <c r="AK128" s="7">
        <f t="shared" si="26"/>
        <v>248149.48267874608</v>
      </c>
      <c r="AL128" s="7">
        <f t="shared" si="26"/>
        <v>384439.4804171187</v>
      </c>
      <c r="AM128" s="7">
        <f t="shared" si="26"/>
        <v>287054.07233905233</v>
      </c>
      <c r="AN128" s="7">
        <f t="shared" si="26"/>
        <v>115442.11295067109</v>
      </c>
      <c r="AO128" s="7">
        <f t="shared" si="26"/>
        <v>638340.72614707309</v>
      </c>
      <c r="AP128" s="7">
        <f t="shared" si="26"/>
        <v>501221.57035686605</v>
      </c>
      <c r="AQ128" s="7">
        <f t="shared" si="26"/>
        <v>398529.94472859747</v>
      </c>
      <c r="AR128" s="7">
        <f t="shared" si="26"/>
        <v>551735.91988580814</v>
      </c>
      <c r="AS128" s="7">
        <f t="shared" si="26"/>
        <v>156193.71184846849</v>
      </c>
      <c r="AT128" s="7">
        <f t="shared" si="26"/>
        <v>1674169.3798572281</v>
      </c>
      <c r="AU128" s="7">
        <f t="shared" si="26"/>
        <v>423176.84238087788</v>
      </c>
      <c r="AV128" s="7">
        <f t="shared" si="26"/>
        <v>173121.65781596096</v>
      </c>
      <c r="AW128" s="7">
        <f t="shared" si="26"/>
        <v>229495.37122672403</v>
      </c>
      <c r="AX128" s="7">
        <f t="shared" si="26"/>
        <v>187729.02803874918</v>
      </c>
      <c r="AY128" s="7">
        <f t="shared" si="26"/>
        <v>50961.060306981424</v>
      </c>
      <c r="AZ128" s="7">
        <f t="shared" si="26"/>
        <v>173742.65938550522</v>
      </c>
      <c r="BA128" s="7">
        <f t="shared" si="26"/>
        <v>294366.44587484584</v>
      </c>
      <c r="BB128" s="7">
        <f t="shared" si="26"/>
        <v>55603.960396039605</v>
      </c>
      <c r="BC128" s="7">
        <f t="shared" si="26"/>
        <v>35925.075780997286</v>
      </c>
      <c r="BD128" s="7">
        <f t="shared" si="26"/>
        <v>38241.246529954326</v>
      </c>
      <c r="BE128" s="7">
        <f t="shared" si="26"/>
        <v>154977.81377708609</v>
      </c>
      <c r="BF128" s="7">
        <f t="shared" si="26"/>
        <v>2968.1228977999253</v>
      </c>
      <c r="BG128" s="7">
        <f t="shared" si="26"/>
        <v>37474.885613466373</v>
      </c>
      <c r="BH128" s="7">
        <f t="shared" si="26"/>
        <v>1906277.7873655325</v>
      </c>
      <c r="BI128" s="7">
        <f t="shared" si="26"/>
        <v>2380562.3395328429</v>
      </c>
      <c r="BJ128" s="7">
        <f t="shared" si="26"/>
        <v>2137948.0547770732</v>
      </c>
      <c r="BK128" s="7">
        <f t="shared" si="26"/>
        <v>63398.802650973892</v>
      </c>
      <c r="BL128" s="7">
        <f t="shared" si="26"/>
        <v>125639.67109696813</v>
      </c>
      <c r="BM128" s="7">
        <f t="shared" si="26"/>
        <v>1253623.4113603071</v>
      </c>
      <c r="BN128" s="7">
        <f t="shared" ref="BN128:CS128" si="27">SUM(BN124:BN127)</f>
        <v>448082.09909078787</v>
      </c>
      <c r="BO128" s="7">
        <f t="shared" si="27"/>
        <v>1548055.5883340745</v>
      </c>
      <c r="BP128" s="7">
        <f t="shared" si="27"/>
        <v>5729319.7672269065</v>
      </c>
      <c r="BQ128" s="7">
        <f t="shared" si="27"/>
        <v>1068929.9637873063</v>
      </c>
      <c r="BR128" s="7">
        <f t="shared" si="27"/>
        <v>320268.64881110948</v>
      </c>
      <c r="BS128" s="7">
        <f t="shared" si="27"/>
        <v>304368.99915534555</v>
      </c>
      <c r="BT128" s="7">
        <f t="shared" si="27"/>
        <v>1763712.3440338543</v>
      </c>
      <c r="BU128" s="7">
        <f t="shared" si="27"/>
        <v>455623.29147648811</v>
      </c>
      <c r="BV128" s="7">
        <f t="shared" si="27"/>
        <v>489458.06030711776</v>
      </c>
      <c r="BW128" s="7">
        <f t="shared" si="27"/>
        <v>6029022.1179472096</v>
      </c>
      <c r="BX128" s="7">
        <f t="shared" si="27"/>
        <v>5548519.1131655937</v>
      </c>
      <c r="BY128" s="7">
        <f t="shared" si="27"/>
        <v>4159514.7008661907</v>
      </c>
      <c r="BZ128" s="7">
        <f t="shared" si="27"/>
        <v>3617435.4215363585</v>
      </c>
      <c r="CA128" s="7">
        <f t="shared" si="27"/>
        <v>2541498.2187404344</v>
      </c>
      <c r="CB128" s="7">
        <f t="shared" si="27"/>
        <v>1714124.4162152065</v>
      </c>
      <c r="CC128" s="7">
        <f t="shared" si="27"/>
        <v>1505328.3604649841</v>
      </c>
      <c r="CD128" s="7">
        <f t="shared" si="27"/>
        <v>2785811.0031052558</v>
      </c>
      <c r="CE128" s="7">
        <f t="shared" si="27"/>
        <v>1787086.8035729057</v>
      </c>
      <c r="CF128" s="7">
        <f t="shared" si="27"/>
        <v>473224.55401065591</v>
      </c>
      <c r="CG128" s="7">
        <f t="shared" si="27"/>
        <v>4388065.2091014823</v>
      </c>
      <c r="CH128" s="7">
        <f t="shared" si="27"/>
        <v>4902702.1870108591</v>
      </c>
      <c r="CI128" s="7">
        <f t="shared" si="27"/>
        <v>2591160.5028238292</v>
      </c>
      <c r="CJ128" s="7">
        <f t="shared" si="27"/>
        <v>7496009.3301361855</v>
      </c>
      <c r="CK128" s="7">
        <f t="shared" si="27"/>
        <v>4780565.5368700484</v>
      </c>
      <c r="CL128" s="7">
        <f t="shared" si="27"/>
        <v>6023589.0434306199</v>
      </c>
      <c r="CM128" s="7">
        <f t="shared" si="27"/>
        <v>9681216.9852268789</v>
      </c>
      <c r="CN128" s="7">
        <f t="shared" si="27"/>
        <v>4804557.0764787141</v>
      </c>
      <c r="CO128" s="7">
        <f t="shared" si="27"/>
        <v>130516.22787258693</v>
      </c>
      <c r="CP128" s="7">
        <f t="shared" si="27"/>
        <v>4162967.8357319012</v>
      </c>
      <c r="CQ128" s="7">
        <f t="shared" si="27"/>
        <v>3185135.9668826931</v>
      </c>
      <c r="CR128" s="7">
        <f t="shared" si="27"/>
        <v>109705.76073271286</v>
      </c>
      <c r="CS128" s="7">
        <f t="shared" si="27"/>
        <v>76037.812518801205</v>
      </c>
      <c r="CT128" s="7">
        <f t="shared" ref="CT128:DY128" si="28">SUM(CT124:CT127)</f>
        <v>2130571.1369718243</v>
      </c>
      <c r="CU128" s="7">
        <f t="shared" si="28"/>
        <v>0</v>
      </c>
      <c r="CV128" s="7">
        <f t="shared" si="28"/>
        <v>104431.33346801045</v>
      </c>
      <c r="CW128" s="7">
        <f t="shared" si="28"/>
        <v>243387.65019704367</v>
      </c>
      <c r="CX128" s="7">
        <f t="shared" si="28"/>
        <v>739148.72678918834</v>
      </c>
      <c r="CY128" s="7">
        <f t="shared" si="28"/>
        <v>4211.7555586928438</v>
      </c>
      <c r="CZ128" s="7">
        <f t="shared" si="28"/>
        <v>218160.07788055341</v>
      </c>
      <c r="DA128" s="7">
        <f t="shared" si="28"/>
        <v>103155.05937193669</v>
      </c>
      <c r="DB128" s="7">
        <f t="shared" si="28"/>
        <v>349251.0538463929</v>
      </c>
      <c r="DC128" s="7">
        <f t="shared" si="28"/>
        <v>123285.47479044163</v>
      </c>
      <c r="DD128" s="7">
        <f t="shared" si="28"/>
        <v>2263742.283435063</v>
      </c>
      <c r="DE128" s="7">
        <f t="shared" si="28"/>
        <v>1644765.3868492227</v>
      </c>
      <c r="DF128" s="7">
        <f t="shared" si="28"/>
        <v>3298878.5193191725</v>
      </c>
      <c r="DG128" s="7">
        <f t="shared" si="28"/>
        <v>6309940.174480754</v>
      </c>
      <c r="DH128" s="7">
        <f t="shared" si="28"/>
        <v>5180185.0378612233</v>
      </c>
      <c r="DI128" s="7">
        <f t="shared" si="28"/>
        <v>1749169.1218427215</v>
      </c>
      <c r="DJ128" s="7">
        <f t="shared" si="28"/>
        <v>2255214.1241099983</v>
      </c>
      <c r="DK128" s="7">
        <f t="shared" si="28"/>
        <v>1037092.8350853375</v>
      </c>
      <c r="DL128" s="7">
        <f t="shared" si="28"/>
        <v>953635.27189400769</v>
      </c>
      <c r="DM128" s="7">
        <f t="shared" si="28"/>
        <v>1252748.0934748964</v>
      </c>
      <c r="DN128" s="7">
        <f t="shared" si="28"/>
        <v>2234425.4265828715</v>
      </c>
      <c r="DO128" s="7">
        <f t="shared" si="28"/>
        <v>6181840.1953728413</v>
      </c>
      <c r="DP128" s="7">
        <f t="shared" si="28"/>
        <v>4684768.8704092698</v>
      </c>
      <c r="DQ128" s="7">
        <f t="shared" si="28"/>
        <v>1539701.7690530771</v>
      </c>
      <c r="DR128" s="7">
        <f t="shared" si="28"/>
        <v>202717.56626203813</v>
      </c>
      <c r="DS128" s="7">
        <f t="shared" si="28"/>
        <v>880566.6386529482</v>
      </c>
      <c r="DT128" s="7">
        <f t="shared" si="28"/>
        <v>555915.05970567663</v>
      </c>
      <c r="DU128" s="7">
        <f t="shared" si="28"/>
        <v>369138.27661244146</v>
      </c>
      <c r="DV128" s="7">
        <f t="shared" si="28"/>
        <v>1490865.6656756692</v>
      </c>
      <c r="DW128" s="7">
        <f t="shared" si="28"/>
        <v>2267135.7039782917</v>
      </c>
      <c r="DX128" s="7">
        <f t="shared" si="28"/>
        <v>684540.25891947804</v>
      </c>
      <c r="DY128" s="7">
        <f t="shared" si="28"/>
        <v>738380.9982750963</v>
      </c>
      <c r="DZ128" s="7">
        <f t="shared" ref="DZ128:FE128" si="29">SUM(DZ124:DZ127)</f>
        <v>611581.04438923462</v>
      </c>
      <c r="EA128" s="7">
        <f t="shared" si="29"/>
        <v>523726.4693213008</v>
      </c>
      <c r="EB128" s="7">
        <f t="shared" si="29"/>
        <v>217480.20403335345</v>
      </c>
      <c r="EC128" s="7">
        <f t="shared" si="29"/>
        <v>327.78428132294573</v>
      </c>
      <c r="ED128" s="7">
        <f t="shared" si="29"/>
        <v>689108.07515604654</v>
      </c>
      <c r="EE128" s="7">
        <f t="shared" si="29"/>
        <v>6920447.828034034</v>
      </c>
      <c r="EF128" s="7">
        <f t="shared" si="29"/>
        <v>6127834.0938695185</v>
      </c>
      <c r="EG128" s="7">
        <f t="shared" si="29"/>
        <v>7296530.1615100214</v>
      </c>
      <c r="EH128" s="7">
        <f t="shared" si="29"/>
        <v>1260330.5936616287</v>
      </c>
      <c r="EI128" s="7">
        <f t="shared" si="29"/>
        <v>2367170.2208039612</v>
      </c>
      <c r="EJ128" s="7">
        <f t="shared" si="29"/>
        <v>32661.903431740404</v>
      </c>
      <c r="EK128" s="7">
        <f t="shared" si="29"/>
        <v>1188.3281402952036</v>
      </c>
    </row>
    <row r="130" spans="1:141">
      <c r="A130" s="2" t="s">
        <v>210</v>
      </c>
      <c r="B130" s="13">
        <f>B124/$B$128</f>
        <v>0.63905325443786987</v>
      </c>
      <c r="C130" s="13">
        <f>C124/$C$128</f>
        <v>0.66176470588235281</v>
      </c>
      <c r="D130" s="13">
        <f>D124/$D$128</f>
        <v>0.61068702290076338</v>
      </c>
      <c r="E130" s="13">
        <f>E124/$E$128</f>
        <v>0.63087248322147649</v>
      </c>
      <c r="F130" s="13">
        <f>F124/$F$128</f>
        <v>0.58904109589041098</v>
      </c>
      <c r="G130" s="13">
        <f>G124/$G$128</f>
        <v>0.59493670886075956</v>
      </c>
      <c r="H130" s="13">
        <f>H124/$H$128</f>
        <v>0.71538461538461529</v>
      </c>
      <c r="I130" s="13">
        <f>I124/$I$128</f>
        <v>0.61971830985915499</v>
      </c>
      <c r="J130" s="13">
        <f>J124/$J$128</f>
        <v>0.61006289308176109</v>
      </c>
      <c r="K130" s="13">
        <f>K124/$K$128</f>
        <v>0.75939849624060152</v>
      </c>
      <c r="L130" s="13">
        <f>L124/$L$128</f>
        <v>0.60427807486631013</v>
      </c>
      <c r="M130" s="13">
        <f>M124/$M$128</f>
        <v>0.50617283950617287</v>
      </c>
      <c r="N130" s="13">
        <f>N124/$N$128</f>
        <v>0.58479532163742687</v>
      </c>
      <c r="O130" s="13">
        <f>O124/$O$128</f>
        <v>0.60479041916167664</v>
      </c>
      <c r="P130" s="13">
        <f>P124/$P$128</f>
        <v>0.83333333333333326</v>
      </c>
      <c r="Q130" s="13">
        <f>Q124/$Q$128</f>
        <v>0.60080645161290336</v>
      </c>
      <c r="R130" s="13">
        <f>R124/$R$128</f>
        <v>0.54014598540145986</v>
      </c>
      <c r="S130" s="13">
        <f>S124/$S$128</f>
        <v>0.61805555555555558</v>
      </c>
      <c r="T130" s="13">
        <f>T124/$T$128</f>
        <v>0.64864864864864868</v>
      </c>
      <c r="U130" s="13">
        <f>U124/$U$128</f>
        <v>0.52173913043478259</v>
      </c>
      <c r="V130" s="13">
        <f>V124/$V$128</f>
        <v>0.62809917355371903</v>
      </c>
      <c r="W130" s="13">
        <f>W124/$W$128</f>
        <v>0.67460317460317465</v>
      </c>
      <c r="X130" s="13">
        <f>X124/$X$128</f>
        <v>0.67114093959731547</v>
      </c>
      <c r="Y130" s="13">
        <f>Y124/$Y$128</f>
        <v>0.59006211180124213</v>
      </c>
      <c r="Z130" s="13">
        <f>Z124/$Z$128</f>
        <v>0.57232704402515722</v>
      </c>
      <c r="AA130" s="13">
        <f>AA124/$AA$128</f>
        <v>0.83739837398373984</v>
      </c>
      <c r="AB130" s="13">
        <f>AB124/$AB$128</f>
        <v>0.61931818181818188</v>
      </c>
      <c r="AC130" s="13">
        <f>AC124/$AC$128</f>
        <v>0.74100719424460437</v>
      </c>
      <c r="AD130" s="13">
        <f>AD124/$AD$128</f>
        <v>0.71612903225806457</v>
      </c>
      <c r="AE130" s="13">
        <f>AE124/$AE$128</f>
        <v>0.57647058823529407</v>
      </c>
      <c r="AF130" s="13">
        <f>AF124/$AF$128</f>
        <v>0.58479532163742687</v>
      </c>
      <c r="AG130" s="13">
        <f>AG124/$AG$128</f>
        <v>0.53896103896103886</v>
      </c>
      <c r="AH130" s="13">
        <f>AH124/$AH$128</f>
        <v>0.67132867132867147</v>
      </c>
      <c r="AI130" s="13">
        <f>AI124/$AI$128</f>
        <v>0.63448275862068981</v>
      </c>
      <c r="AJ130" s="13">
        <f>AJ124/$AJ$128</f>
        <v>0.52413793103448281</v>
      </c>
      <c r="AK130" s="13">
        <f>AK124/$AK$128</f>
        <v>0.6064516129032258</v>
      </c>
      <c r="AL130" s="13">
        <f>AL124/$AL$128</f>
        <v>0.62121212121212122</v>
      </c>
      <c r="AM130" s="13">
        <f>AM124/$AM$128</f>
        <v>0.54605263157894735</v>
      </c>
      <c r="AN130" s="13">
        <f>AN124/$AN$128</f>
        <v>0.55905511811023623</v>
      </c>
      <c r="AO130" s="13">
        <f>AO124/$AO$128</f>
        <v>0.53797468354430378</v>
      </c>
      <c r="AP130" s="13">
        <f>AP124/$AP$128</f>
        <v>0.5725190839694656</v>
      </c>
      <c r="AQ130" s="13">
        <f>AQ124/$AQ$128</f>
        <v>0.61971830985915499</v>
      </c>
      <c r="AR130" s="13">
        <f>AR124/$AR$128</f>
        <v>0.6</v>
      </c>
      <c r="AS130" s="13">
        <f>AS124/$AS$128</f>
        <v>0.56923076923076932</v>
      </c>
      <c r="AT130" s="13">
        <f>AT124/$AT$128</f>
        <v>0.67741935483870974</v>
      </c>
      <c r="AU130" s="13">
        <f>AU124/$AU$128</f>
        <v>0.63571428571428568</v>
      </c>
      <c r="AV130" s="13">
        <f>AV124/$AV$128</f>
        <v>0.56000000000000005</v>
      </c>
      <c r="AW130" s="13">
        <f>AW124/$AW$128</f>
        <v>0.57692307692307687</v>
      </c>
      <c r="AX130" s="13">
        <f>AX124/$AX$128</f>
        <v>0.55072463768115942</v>
      </c>
      <c r="AY130" s="13">
        <f>AY124/$AY$128</f>
        <v>0.47413793103448276</v>
      </c>
      <c r="AZ130" s="13">
        <f>AZ124/$AZ$128</f>
        <v>0.48031496062992141</v>
      </c>
      <c r="BA130" s="13">
        <f>BA124/$BA$128</f>
        <v>0.64137931034482754</v>
      </c>
      <c r="BB130" s="13">
        <f>BB124/$BB$128</f>
        <v>0.57823129251700678</v>
      </c>
      <c r="BC130" s="13">
        <f>BC124/$BC$128</f>
        <v>0.37037037037037041</v>
      </c>
      <c r="BD130" s="13">
        <f>BD124/$BD$128</f>
        <v>0.31764705882352939</v>
      </c>
      <c r="BE130" s="13">
        <f>BE124/$BE$128</f>
        <v>0.32236842105263153</v>
      </c>
      <c r="BF130" s="13">
        <f>BF124/$BF$128</f>
        <v>0.79518072289156627</v>
      </c>
      <c r="BG130" s="13">
        <f>BG124/$BG$128</f>
        <v>0.74860335195530725</v>
      </c>
      <c r="BH130" s="13">
        <f>BH124/$BH$128</f>
        <v>0.7435897435897435</v>
      </c>
      <c r="BI130" s="13">
        <f>BI124/$BI$128</f>
        <v>0.74390243902439024</v>
      </c>
      <c r="BJ130" s="13">
        <f>BJ124/$BJ$128</f>
        <v>0.71428571428571419</v>
      </c>
      <c r="BK130" s="13">
        <f>BK124/$BK$128</f>
        <v>0.76923076923076927</v>
      </c>
      <c r="BL130" s="13">
        <f>BL124/$BL$128</f>
        <v>0.86986301369863028</v>
      </c>
      <c r="BM130" s="13">
        <f>BM124/$BM$128</f>
        <v>0.77037037037037037</v>
      </c>
      <c r="BN130" s="13">
        <f>BN124/$BN$128</f>
        <v>0.76153846153846161</v>
      </c>
      <c r="BO130" s="13">
        <f>BO124/$BO$128</f>
        <v>0.73949579831932777</v>
      </c>
      <c r="BP130" s="13">
        <f>BP124/$BP$128</f>
        <v>0.84868421052631582</v>
      </c>
      <c r="BQ130" s="13">
        <f>BQ124/$BQ$128</f>
        <v>0.70940170940170943</v>
      </c>
      <c r="BR130" s="13">
        <f>BR124/$BR$128</f>
        <v>0.64341085271317822</v>
      </c>
      <c r="BS130" s="13">
        <f>BS124/$BS$128</f>
        <v>0.79545454545454553</v>
      </c>
      <c r="BT130" s="13">
        <f>BT124/$BT$128</f>
        <v>0.63380281690140838</v>
      </c>
      <c r="BU130" s="13">
        <f>BU124/$BU$128</f>
        <v>0.5859375</v>
      </c>
      <c r="BV130" s="13">
        <f>BV124/$BV$128</f>
        <v>0.61363636363636354</v>
      </c>
      <c r="BW130" s="13">
        <f>BW124/$BW$128</f>
        <v>0.75862068965517249</v>
      </c>
      <c r="BX130" s="13">
        <f>BX124/$BX$128</f>
        <v>0.82575757575757558</v>
      </c>
      <c r="BY130" s="13">
        <f>BY124/$BY$128</f>
        <v>0.73728813559322026</v>
      </c>
      <c r="BZ130" s="13">
        <f>BZ124/$BZ$128</f>
        <v>0.66249999999999998</v>
      </c>
      <c r="CA130" s="13">
        <f>CA124/$CA$128</f>
        <v>0.67669172932330834</v>
      </c>
      <c r="CB130" s="13">
        <f>CB124/$CB$128</f>
        <v>0.73684210526315796</v>
      </c>
      <c r="CC130" s="13">
        <f>CC124/$CC$128</f>
        <v>0.78358208955223874</v>
      </c>
      <c r="CD130" s="13">
        <f>CD124/$CD$128</f>
        <v>0.69536423841059603</v>
      </c>
      <c r="CE130" s="13">
        <f>CE124/$CE$128</f>
        <v>0.70629370629370614</v>
      </c>
      <c r="CF130" s="13">
        <f>CF124/$CF$128</f>
        <v>0.88288288288288286</v>
      </c>
      <c r="CG130" s="13">
        <f>CG124/$CG$128</f>
        <v>0.75</v>
      </c>
      <c r="CH130" s="13">
        <f>CH124/$CH$128</f>
        <v>0.70967741935483863</v>
      </c>
      <c r="CI130" s="13">
        <f>CI124/$CI$128</f>
        <v>0.77205882352941169</v>
      </c>
      <c r="CJ130" s="13">
        <f>CJ124/$CJ$128</f>
        <v>0.65714285714285714</v>
      </c>
      <c r="CK130" s="13">
        <f>CK124/$CK$128</f>
        <v>0.67241379310344829</v>
      </c>
      <c r="CL130" s="13">
        <f>CL124/$CL$128</f>
        <v>0.75706214689265527</v>
      </c>
      <c r="CM130" s="13">
        <f>CM124/$CM$128</f>
        <v>0.70547945205479468</v>
      </c>
      <c r="CN130" s="13">
        <f>CN124/$CN$128</f>
        <v>0.75892857142857151</v>
      </c>
      <c r="CO130" s="13">
        <f>CO124/$CO$128</f>
        <v>0.75177304964539005</v>
      </c>
      <c r="CP130" s="13">
        <f>CP124/$CP$128</f>
        <v>0.81196581196581197</v>
      </c>
      <c r="CQ130" s="13">
        <f>CQ124/$CQ$128</f>
        <v>0.64423076923076927</v>
      </c>
      <c r="CR130" s="13">
        <f>CR124/$CR$128</f>
        <v>0.68965517241379304</v>
      </c>
      <c r="CS130" s="13">
        <f>CS124/$CS$128</f>
        <v>0.84444444444444455</v>
      </c>
      <c r="CT130" s="13">
        <f>CT124/$CT$128</f>
        <v>0.70866141732283461</v>
      </c>
      <c r="CU130" s="13" t="e">
        <f>CU124/$CU$128</f>
        <v>#DIV/0!</v>
      </c>
      <c r="CV130" s="13">
        <f>CV124/$CV$128</f>
        <v>0.75694444444444453</v>
      </c>
      <c r="CW130" s="13">
        <f>CW124/$CW$128</f>
        <v>0.59124087591240881</v>
      </c>
      <c r="CX130" s="13">
        <f>CX124/$CX$128</f>
        <v>0.75539568345323749</v>
      </c>
      <c r="CY130" s="13">
        <f>CY124/$CY$128</f>
        <v>0.77830188679245271</v>
      </c>
      <c r="CZ130" s="13">
        <f>CZ124/$CZ$128</f>
        <v>0.66009852216748766</v>
      </c>
      <c r="DA130" s="13">
        <f>DA124/$DA$128</f>
        <v>0.6028368794326241</v>
      </c>
      <c r="DB130" s="13">
        <f>DB124/$DB$128</f>
        <v>0.71165644171779141</v>
      </c>
      <c r="DC130" s="13">
        <f>DC124/$DC$128</f>
        <v>0.66233766233766245</v>
      </c>
      <c r="DD130" s="13">
        <f>DD124/$DD$128</f>
        <v>0.80606060606060614</v>
      </c>
      <c r="DE130" s="13">
        <f>DE124/$DE$128</f>
        <v>0.72932330827067671</v>
      </c>
      <c r="DF130" s="13">
        <f>DF124/$DF$128</f>
        <v>0.68666666666666665</v>
      </c>
      <c r="DG130" s="13">
        <f>DG124/$DG$128</f>
        <v>0.75151515151515147</v>
      </c>
      <c r="DH130" s="13">
        <f>DH124/$DH$128</f>
        <v>0.74285714285714288</v>
      </c>
      <c r="DI130" s="13">
        <f>DI124/$DI$128</f>
        <v>0.73611111111111116</v>
      </c>
      <c r="DJ130" s="13">
        <f>DJ124/$DJ$128</f>
        <v>0.63200000000000001</v>
      </c>
      <c r="DK130" s="13">
        <f>DK124/$DK$128</f>
        <v>0.7709497206703908</v>
      </c>
      <c r="DL130" s="13">
        <f>DL124/$DL$128</f>
        <v>0.76646706586826352</v>
      </c>
      <c r="DM130" s="13">
        <f>DM124/$DM$128</f>
        <v>0.68493150684931492</v>
      </c>
      <c r="DN130" s="13">
        <f>DN124/$DN$128</f>
        <v>0.74269005847953218</v>
      </c>
      <c r="DO130" s="13">
        <f>DO124/$DO$128</f>
        <v>0.75739644970414199</v>
      </c>
      <c r="DP130" s="13">
        <f>DP124/$DP$128</f>
        <v>0.79670329670329665</v>
      </c>
      <c r="DQ130" s="13">
        <f>DQ124/$DQ$128</f>
        <v>0.7265625</v>
      </c>
      <c r="DR130" s="13">
        <f>DR124/$DR$128</f>
        <v>0.71317829457364335</v>
      </c>
      <c r="DS130" s="13">
        <f>DS124/$DS$128</f>
        <v>0.68181818181818177</v>
      </c>
      <c r="DT130" s="13">
        <f>DT124/$DT$128</f>
        <v>0.67226890756302526</v>
      </c>
      <c r="DU130" s="13">
        <f>DU124/$DU$128</f>
        <v>0.75968992248062017</v>
      </c>
      <c r="DV130" s="13">
        <f>DV124/$DV$128</f>
        <v>0.80869565217391293</v>
      </c>
      <c r="DW130" s="13">
        <f>DW124/$DW$128</f>
        <v>0.87826086956521743</v>
      </c>
      <c r="DX130" s="13">
        <f>DX124/$DX$128</f>
        <v>0.75555555555555565</v>
      </c>
      <c r="DY130" s="13">
        <f>DY124/$DY$128</f>
        <v>0.74257425742574268</v>
      </c>
      <c r="DZ130" s="13">
        <f>DZ124/$DZ$128</f>
        <v>0.71428571428571419</v>
      </c>
      <c r="EA130" s="13">
        <f>EA124/$EA$128</f>
        <v>0.79856115107913661</v>
      </c>
      <c r="EB130" s="13">
        <f>EB124/$EB$128</f>
        <v>0.60402684563758391</v>
      </c>
      <c r="EC130" s="13">
        <f>EC124/$EC$128</f>
        <v>0.68789808917197448</v>
      </c>
      <c r="ED130" s="13">
        <f>ED124/$ED$128</f>
        <v>0.70198675496688734</v>
      </c>
      <c r="EE130" s="13">
        <f>EE124/$EE$128</f>
        <v>0.78698224852071019</v>
      </c>
      <c r="EF130" s="13">
        <f>EF124/$EF$128</f>
        <v>0.75471698113207542</v>
      </c>
      <c r="EG130" s="13">
        <f>EG124/$EG$128</f>
        <v>0.804733727810651</v>
      </c>
      <c r="EH130" s="13">
        <f>EH124/$EH$128</f>
        <v>0.68656716417910446</v>
      </c>
      <c r="EI130" s="13">
        <f>EI124/$EI$128</f>
        <v>0.75301204819277112</v>
      </c>
      <c r="EJ130" s="13">
        <f>EJ124/$EJ$128</f>
        <v>0.67123287671232867</v>
      </c>
      <c r="EK130" s="13">
        <f>EK124/$EK$128</f>
        <v>0.86842105263157898</v>
      </c>
    </row>
    <row r="131" spans="1:141">
      <c r="A131" s="2" t="s">
        <v>209</v>
      </c>
      <c r="B131" s="13">
        <f>B125/$B$128</f>
        <v>5.9171597633136098E-2</v>
      </c>
      <c r="C131" s="13">
        <f>C125/$C$128</f>
        <v>0.21323529411764705</v>
      </c>
      <c r="D131" s="13">
        <f>D125/$D$128</f>
        <v>0.15267175572519084</v>
      </c>
      <c r="E131" s="13">
        <f>E125/$E$128</f>
        <v>0.10738255033557047</v>
      </c>
      <c r="F131" s="13">
        <f>F125/$F$128</f>
        <v>0.15753424657534246</v>
      </c>
      <c r="G131" s="13">
        <f>G125/$G$128</f>
        <v>0.12025316455696201</v>
      </c>
      <c r="H131" s="13">
        <f>H125/$H$128</f>
        <v>0.15384615384615385</v>
      </c>
      <c r="I131" s="13">
        <f>I125/$I$128</f>
        <v>0.20422535211267603</v>
      </c>
      <c r="J131" s="13">
        <f>J125/$J$128</f>
        <v>0.20125786163522016</v>
      </c>
      <c r="K131" s="13">
        <f>K125/$K$128</f>
        <v>0.12030075187969926</v>
      </c>
      <c r="L131" s="13">
        <f>L125/$L$128</f>
        <v>7.4866310160427815E-2</v>
      </c>
      <c r="M131" s="13">
        <f>M125/$M$128</f>
        <v>0.17901234567901231</v>
      </c>
      <c r="N131" s="13">
        <f>N125/$N$128</f>
        <v>0.13450292397660818</v>
      </c>
      <c r="O131" s="13">
        <f>O125/$O$128</f>
        <v>0.10778443113772455</v>
      </c>
      <c r="P131" s="13">
        <f>P125/$P$128</f>
        <v>0.10919540229885054</v>
      </c>
      <c r="Q131" s="13">
        <f>Q125/$Q$128</f>
        <v>9.6774193548387108E-2</v>
      </c>
      <c r="R131" s="13">
        <f>R125/$R$128</f>
        <v>0.13138686131386862</v>
      </c>
      <c r="S131" s="13">
        <f>S125/$S$128</f>
        <v>9.7222222222222224E-2</v>
      </c>
      <c r="T131" s="13">
        <f>T125/$T$128</f>
        <v>0.19594594594594597</v>
      </c>
      <c r="U131" s="13">
        <f>U125/$U$128</f>
        <v>0.13043478260869565</v>
      </c>
      <c r="V131" s="13">
        <f>V125/$V$128</f>
        <v>0.15702479338842973</v>
      </c>
      <c r="W131" s="13">
        <f>W125/$W$128</f>
        <v>0.17460317460317459</v>
      </c>
      <c r="X131" s="13">
        <f>X125/$X$128</f>
        <v>0.22818791946308722</v>
      </c>
      <c r="Y131" s="13">
        <f>Y125/$Y$128</f>
        <v>0.15527950310559008</v>
      </c>
      <c r="Z131" s="13">
        <f>Z125/$Z$128</f>
        <v>0.14465408805031446</v>
      </c>
      <c r="AA131" s="13">
        <f>AA125/$AA$128</f>
        <v>3.2520325203252036E-2</v>
      </c>
      <c r="AB131" s="13">
        <f>AB125/$AB$128</f>
        <v>5.1136363636363626E-2</v>
      </c>
      <c r="AC131" s="13">
        <f>AC125/$AC$128</f>
        <v>7.1942446043165464E-2</v>
      </c>
      <c r="AD131" s="13">
        <f>AD125/$AD$128</f>
        <v>9.6774193548387094E-2</v>
      </c>
      <c r="AE131" s="13">
        <f>AE125/$AE$128</f>
        <v>0.19411764705882353</v>
      </c>
      <c r="AF131" s="13">
        <f>AF125/$AF$128</f>
        <v>0.19883040935672516</v>
      </c>
      <c r="AG131" s="13">
        <f>AG125/$AG$128</f>
        <v>0.15584415584415584</v>
      </c>
      <c r="AH131" s="13">
        <f>AH125/$AH$128</f>
        <v>0.12587412587412589</v>
      </c>
      <c r="AI131" s="13">
        <f>AI125/$AI$128</f>
        <v>0.1103448275862069</v>
      </c>
      <c r="AJ131" s="13">
        <f>AJ125/$AJ$128</f>
        <v>0.30344827586206902</v>
      </c>
      <c r="AK131" s="13">
        <f>AK125/$AK$128</f>
        <v>0.24516129032258063</v>
      </c>
      <c r="AL131" s="13">
        <f>AL125/$AL$128</f>
        <v>0.18181818181818185</v>
      </c>
      <c r="AM131" s="13">
        <f>AM125/$AM$128</f>
        <v>0.13157894736842105</v>
      </c>
      <c r="AN131" s="13">
        <f>AN125/$AN$128</f>
        <v>0.25196850393700787</v>
      </c>
      <c r="AO131" s="13">
        <f>AO125/$AO$128</f>
        <v>0.20886075949367089</v>
      </c>
      <c r="AP131" s="13">
        <f>AP125/$AP$128</f>
        <v>0.16030534351145037</v>
      </c>
      <c r="AQ131" s="13">
        <f>AQ125/$AQ$128</f>
        <v>0.11971830985915491</v>
      </c>
      <c r="AR131" s="13">
        <f>AR125/$AR$128</f>
        <v>0.14285714285714288</v>
      </c>
      <c r="AS131" s="13">
        <f>AS125/$AS$128</f>
        <v>0.1846153846153846</v>
      </c>
      <c r="AT131" s="13">
        <f>AT125/$AT$128</f>
        <v>9.6774193548387108E-2</v>
      </c>
      <c r="AU131" s="13">
        <f>AU125/$AU$128</f>
        <v>0.14285714285714288</v>
      </c>
      <c r="AV131" s="13">
        <f>AV125/$AV$128</f>
        <v>0.13142857142857142</v>
      </c>
      <c r="AW131" s="13">
        <f>AW125/$AW$128</f>
        <v>0.16025641025641024</v>
      </c>
      <c r="AX131" s="13">
        <f>AX125/$AX$128</f>
        <v>0.18840579710144925</v>
      </c>
      <c r="AY131" s="13">
        <f>AY125/$AY$128</f>
        <v>0.20689655172413796</v>
      </c>
      <c r="AZ131" s="13">
        <f>AZ125/$AZ$128</f>
        <v>0.26771653543307083</v>
      </c>
      <c r="BA131" s="13">
        <f>BA125/$BA$128</f>
        <v>0.10344827586206894</v>
      </c>
      <c r="BB131" s="13">
        <f>BB125/$BB$128</f>
        <v>0.12925170068027211</v>
      </c>
      <c r="BC131" s="13">
        <f>BC125/$BC$128</f>
        <v>0.2592592592592593</v>
      </c>
      <c r="BD131" s="13">
        <f>BD125/$BD$128</f>
        <v>0.1176470588235294</v>
      </c>
      <c r="BE131" s="13">
        <f>BE125/$BE$128</f>
        <v>0.11842105263157894</v>
      </c>
      <c r="BF131" s="13">
        <f>BF125/$BF$128</f>
        <v>0.10843373493975902</v>
      </c>
      <c r="BG131" s="13">
        <f>BG125/$BG$128</f>
        <v>0.10614525139664804</v>
      </c>
      <c r="BH131" s="13">
        <f>BH125/$BH$128</f>
        <v>0.14743589743589744</v>
      </c>
      <c r="BI131" s="13">
        <f>BI125/$BI$128</f>
        <v>7.3170731707317069E-2</v>
      </c>
      <c r="BJ131" s="13">
        <f>BJ125/$BJ$128</f>
        <v>0.21428571428571422</v>
      </c>
      <c r="BK131" s="13">
        <f>BK125/$BK$128</f>
        <v>0.16153846153846158</v>
      </c>
      <c r="BL131" s="13">
        <f>BL125/$BL$128</f>
        <v>7.5342465753424653E-2</v>
      </c>
      <c r="BM131" s="13">
        <f>BM125/$BM$128</f>
        <v>0.11111111111111109</v>
      </c>
      <c r="BN131" s="13">
        <f>BN125/$BN$128</f>
        <v>0.11538461538461538</v>
      </c>
      <c r="BO131" s="13">
        <f>BO125/$BO$128</f>
        <v>0.10924369747899161</v>
      </c>
      <c r="BP131" s="13">
        <f>BP125/$BP$128</f>
        <v>5.2631578947368418E-2</v>
      </c>
      <c r="BQ131" s="13">
        <f>BQ125/$BQ$128</f>
        <v>0.19658119658119666</v>
      </c>
      <c r="BR131" s="13">
        <f>BR125/$BR$128</f>
        <v>0.14728682170542634</v>
      </c>
      <c r="BS131" s="13">
        <f>BS125/$BS$128</f>
        <v>0.12878787878787876</v>
      </c>
      <c r="BT131" s="13">
        <f>BT125/$BT$128</f>
        <v>0.18309859154929578</v>
      </c>
      <c r="BU131" s="13">
        <f>BU125/$BU$128</f>
        <v>0.265625</v>
      </c>
      <c r="BV131" s="13">
        <f>BV125/$BV$128</f>
        <v>0.19696969696969699</v>
      </c>
      <c r="BW131" s="13">
        <f>BW125/$BW$128</f>
        <v>0.1172413793103448</v>
      </c>
      <c r="BX131" s="13">
        <f>BX125/$BX$128</f>
        <v>4.5454545454545491E-2</v>
      </c>
      <c r="BY131" s="13">
        <f>BY125/$BY$128</f>
        <v>8.4745762711864389E-2</v>
      </c>
      <c r="BZ131" s="13">
        <f>BZ125/$BZ$128</f>
        <v>0.2</v>
      </c>
      <c r="CA131" s="13">
        <f>CA125/$CA$128</f>
        <v>0.15037593984962408</v>
      </c>
      <c r="CB131" s="13">
        <f>CB125/$CB$128</f>
        <v>0.13815789473684209</v>
      </c>
      <c r="CC131" s="13">
        <f>CC125/$CC$128</f>
        <v>0.12686567164179102</v>
      </c>
      <c r="CD131" s="13">
        <f>CD125/$CD$128</f>
        <v>0.17880794701986755</v>
      </c>
      <c r="CE131" s="13">
        <f>CE125/$CE$128</f>
        <v>0.17482517482517484</v>
      </c>
      <c r="CF131" s="13">
        <f>CF125/$CF$128</f>
        <v>9.0090090090090086E-2</v>
      </c>
      <c r="CG131" s="13">
        <f>CG125/$CG$128</f>
        <v>9.9999999999999992E-2</v>
      </c>
      <c r="CH131" s="13">
        <f>CH125/$CH$128</f>
        <v>0.15483870967741936</v>
      </c>
      <c r="CI131" s="13">
        <f>CI125/$CI$128</f>
        <v>0.11029411764705883</v>
      </c>
      <c r="CJ131" s="13">
        <f>CJ125/$CJ$128</f>
        <v>0.15714285714285714</v>
      </c>
      <c r="CK131" s="13">
        <f>CK125/$CK$128</f>
        <v>0.16666666666666666</v>
      </c>
      <c r="CL131" s="13">
        <f>CL125/$CL$128</f>
        <v>7.3446327683615809E-2</v>
      </c>
      <c r="CM131" s="13">
        <f>CM125/$CM$128</f>
        <v>0.10958904109589042</v>
      </c>
      <c r="CN131" s="13">
        <f>CN125/$CN$128</f>
        <v>0.13392857142857142</v>
      </c>
      <c r="CO131" s="13">
        <f>CO125/$CO$128</f>
        <v>0.19858156028368792</v>
      </c>
      <c r="CP131" s="13">
        <f>CP125/$CP$128</f>
        <v>0.13675213675213677</v>
      </c>
      <c r="CQ131" s="13">
        <f>CQ125/$CQ$128</f>
        <v>0.16346153846153846</v>
      </c>
      <c r="CR131" s="13">
        <f>CR125/$CR$128</f>
        <v>0.19540229885057472</v>
      </c>
      <c r="CS131" s="13">
        <f>CS125/$CS$128</f>
        <v>4.4444444444444439E-2</v>
      </c>
      <c r="CT131" s="13">
        <f>CT125/$CT$128</f>
        <v>0.10236220472440943</v>
      </c>
      <c r="CU131" s="13" t="e">
        <f>CU125/$CU$128</f>
        <v>#DIV/0!</v>
      </c>
      <c r="CV131" s="13">
        <f>CV125/$CV$128</f>
        <v>0.15277777777777776</v>
      </c>
      <c r="CW131" s="13">
        <f>CW125/$CW$128</f>
        <v>0.32846715328467158</v>
      </c>
      <c r="CX131" s="13">
        <f>CX125/$CX$128</f>
        <v>0.15827338129496402</v>
      </c>
      <c r="CY131" s="13">
        <f>CY125/$CY$128</f>
        <v>0.12264150943396226</v>
      </c>
      <c r="CZ131" s="13">
        <f>CZ125/$CZ$128</f>
        <v>0.25615763546798032</v>
      </c>
      <c r="DA131" s="13">
        <f>DA125/$DA$128</f>
        <v>0.26950354609929078</v>
      </c>
      <c r="DB131" s="13">
        <f>DB125/$DB$128</f>
        <v>0.17177914110429443</v>
      </c>
      <c r="DC131" s="13">
        <f>DC125/$DC$128</f>
        <v>0.19480519480519479</v>
      </c>
      <c r="DD131" s="13">
        <f>DD125/$DD$128</f>
        <v>3.0303030303030314E-2</v>
      </c>
      <c r="DE131" s="13">
        <f>DE125/$DE$128</f>
        <v>0.25563909774436094</v>
      </c>
      <c r="DF131" s="13">
        <f>DF125/$DF$128</f>
        <v>0.16</v>
      </c>
      <c r="DG131" s="13">
        <f>DG125/$DG$128</f>
        <v>0.15151515151515155</v>
      </c>
      <c r="DH131" s="13">
        <f>DH125/$DH$128</f>
        <v>0.12142857142857144</v>
      </c>
      <c r="DI131" s="13">
        <f>DI125/$DI$128</f>
        <v>0.12499999999999999</v>
      </c>
      <c r="DJ131" s="13">
        <f>DJ125/$DJ$128</f>
        <v>0.17599999999999999</v>
      </c>
      <c r="DK131" s="13">
        <f>DK125/$DK$128</f>
        <v>0.13407821229050304</v>
      </c>
      <c r="DL131" s="13">
        <f>DL125/$DL$128</f>
        <v>0.11377245508982035</v>
      </c>
      <c r="DM131" s="13">
        <f>DM125/$DM$128</f>
        <v>0.1986301369863013</v>
      </c>
      <c r="DN131" s="13">
        <f>DN125/$DN$128</f>
        <v>0.14035087719298248</v>
      </c>
      <c r="DO131" s="13">
        <f>DO125/$DO$128</f>
        <v>0.14792899408284022</v>
      </c>
      <c r="DP131" s="13">
        <f>DP125/$DP$128</f>
        <v>8.7912087912087919E-2</v>
      </c>
      <c r="DQ131" s="13">
        <f>DQ125/$DQ$128</f>
        <v>0.18750000000000003</v>
      </c>
      <c r="DR131" s="13">
        <f>DR125/$DR$128</f>
        <v>0.16279069767441859</v>
      </c>
      <c r="DS131" s="13">
        <f>DS125/$DS$128</f>
        <v>0.12121212121212122</v>
      </c>
      <c r="DT131" s="13">
        <f>DT125/$DT$128</f>
        <v>0.1764705882352941</v>
      </c>
      <c r="DU131" s="13">
        <f>DU125/$DU$128</f>
        <v>0.11627906976744187</v>
      </c>
      <c r="DV131" s="13">
        <f>DV125/$DV$128</f>
        <v>6.9565217391304349E-2</v>
      </c>
      <c r="DW131" s="13">
        <f>DW125/$DW$128</f>
        <v>7.826086956521737E-2</v>
      </c>
      <c r="DX131" s="13">
        <f>DX125/$DX$128</f>
        <v>0.14074074074074075</v>
      </c>
      <c r="DY131" s="13">
        <f>DY125/$DY$128</f>
        <v>6.9306930693069285E-2</v>
      </c>
      <c r="DZ131" s="13">
        <f>DZ125/$DZ$128</f>
        <v>0.16806722689075629</v>
      </c>
      <c r="EA131" s="13">
        <f>EA125/$EA$128</f>
        <v>0.12949640287769784</v>
      </c>
      <c r="EB131" s="13">
        <f>EB125/$EB$128</f>
        <v>0.24161073825503357</v>
      </c>
      <c r="EC131" s="13">
        <f>EC125/$EC$128</f>
        <v>0.17197452229299365</v>
      </c>
      <c r="ED131" s="13">
        <f>ED125/$ED$128</f>
        <v>0.17880794701986752</v>
      </c>
      <c r="EE131" s="13">
        <f>EE125/$EE$128</f>
        <v>0.20118343195266275</v>
      </c>
      <c r="EF131" s="13">
        <f>EF125/$EF$128</f>
        <v>0.13836477987421383</v>
      </c>
      <c r="EG131" s="13">
        <f>EG125/$EG$128</f>
        <v>0.10059171597633136</v>
      </c>
      <c r="EH131" s="13">
        <f>EH125/$EH$128</f>
        <v>0.23134328358208955</v>
      </c>
      <c r="EI131" s="13">
        <f>EI125/$EI$128</f>
        <v>0.19879518072289154</v>
      </c>
      <c r="EJ131" s="13">
        <f>EJ125/$EJ$128</f>
        <v>0.21232876712328769</v>
      </c>
      <c r="EK131" s="13">
        <f>EK125/$EK$128</f>
        <v>2.6315789473684213E-2</v>
      </c>
    </row>
    <row r="132" spans="1:141">
      <c r="A132" s="2" t="s">
        <v>208</v>
      </c>
      <c r="B132" s="13">
        <f>B126/$B$128</f>
        <v>0.17159763313609469</v>
      </c>
      <c r="C132" s="13">
        <f>C126/$C$128</f>
        <v>1.4705882352941176E-2</v>
      </c>
      <c r="D132" s="13">
        <f>D126/$D$128</f>
        <v>8.3969465648854949E-2</v>
      </c>
      <c r="E132" s="13">
        <f>E126/$E$128</f>
        <v>0.15436241610738261</v>
      </c>
      <c r="F132" s="13">
        <f>F126/$F$128</f>
        <v>0.19863013698630136</v>
      </c>
      <c r="G132" s="13">
        <f>G126/$G$128</f>
        <v>7.5949367088607597E-2</v>
      </c>
      <c r="H132" s="13">
        <f>H126/$H$128</f>
        <v>9.9999999999999992E-2</v>
      </c>
      <c r="I132" s="13">
        <f>I126/$I$128</f>
        <v>0.11971830985915495</v>
      </c>
      <c r="J132" s="13">
        <f>J126/$J$128</f>
        <v>8.8050314465408813E-2</v>
      </c>
      <c r="K132" s="13">
        <f>K126/$K$128</f>
        <v>1.5037593984962407E-2</v>
      </c>
      <c r="L132" s="13">
        <f>L126/$L$128</f>
        <v>0.16577540106951874</v>
      </c>
      <c r="M132" s="13">
        <f>M126/$M$128</f>
        <v>0.19753086419753085</v>
      </c>
      <c r="N132" s="13">
        <f>N126/$N$128</f>
        <v>9.9415204678362581E-2</v>
      </c>
      <c r="O132" s="13">
        <f>O126/$O$128</f>
        <v>0.22754491017964074</v>
      </c>
      <c r="P132" s="13">
        <f>P126/$P$128</f>
        <v>5.7471264367816082E-3</v>
      </c>
      <c r="Q132" s="13">
        <f>Q126/$Q$128</f>
        <v>0.17741935483870969</v>
      </c>
      <c r="R132" s="13">
        <f>R126/$R$128</f>
        <v>0.13868613138686131</v>
      </c>
      <c r="S132" s="13">
        <f>S126/$S$128</f>
        <v>0.11111111111111112</v>
      </c>
      <c r="T132" s="13">
        <f>T126/$T$128</f>
        <v>6.7567567567567563E-3</v>
      </c>
      <c r="U132" s="13">
        <f>U126/$U$128</f>
        <v>0.15652173913043479</v>
      </c>
      <c r="V132" s="13">
        <f>V126/$V$128</f>
        <v>0.10743801652892564</v>
      </c>
      <c r="W132" s="13">
        <f>W126/$W$128</f>
        <v>0.11111111111111112</v>
      </c>
      <c r="X132" s="13">
        <f>X126/$X$128</f>
        <v>6.7114093959731533E-3</v>
      </c>
      <c r="Y132" s="13">
        <f>Y126/$Y$128</f>
        <v>0.2360248447204969</v>
      </c>
      <c r="Z132" s="13">
        <f>Z126/$Z$128</f>
        <v>0.1823899371069182</v>
      </c>
      <c r="AA132" s="13">
        <f>AA126/$AA$128</f>
        <v>0.1056910569105691</v>
      </c>
      <c r="AB132" s="13">
        <f>AB126/$AB$128</f>
        <v>9.0909090909090884E-2</v>
      </c>
      <c r="AC132" s="13">
        <f>AC126/$AC$128</f>
        <v>0.12230215827338134</v>
      </c>
      <c r="AD132" s="13">
        <f>AD126/$AD$128</f>
        <v>0.12258064516129032</v>
      </c>
      <c r="AE132" s="13">
        <f>AE126/$AE$128</f>
        <v>0.15882352941176472</v>
      </c>
      <c r="AF132" s="13">
        <f>AF126/$AF$128</f>
        <v>9.9415204678362581E-2</v>
      </c>
      <c r="AG132" s="13">
        <f>AG126/$AG$128</f>
        <v>0.11688311688311688</v>
      </c>
      <c r="AH132" s="13">
        <f>AH126/$AH$128</f>
        <v>6.2937062937062943E-2</v>
      </c>
      <c r="AI132" s="13">
        <f>AI126/$AI$128</f>
        <v>0.1586206896551724</v>
      </c>
      <c r="AJ132" s="13">
        <f>AJ126/$AJ$128</f>
        <v>7.5862068965517254E-2</v>
      </c>
      <c r="AK132" s="13">
        <f>AK126/$AK$128</f>
        <v>6.4516129032258064E-3</v>
      </c>
      <c r="AL132" s="13">
        <f>AL126/$AL$128</f>
        <v>6.0606060606060608E-2</v>
      </c>
      <c r="AM132" s="13">
        <f>AM126/$AM$128</f>
        <v>0.18421052631578949</v>
      </c>
      <c r="AN132" s="13">
        <f>AN126/$AN$128</f>
        <v>0.14960629921259841</v>
      </c>
      <c r="AO132" s="13">
        <f>AO126/$AO$128</f>
        <v>0.20886075949367089</v>
      </c>
      <c r="AP132" s="13">
        <f>AP126/$AP$128</f>
        <v>0.26717557251908397</v>
      </c>
      <c r="AQ132" s="13">
        <f>AQ126/$AQ$128</f>
        <v>0.15492957746478875</v>
      </c>
      <c r="AR132" s="13">
        <f>AR126/$AR$128</f>
        <v>0.19999999999999998</v>
      </c>
      <c r="AS132" s="13">
        <f>AS126/$AS$128</f>
        <v>0.1846153846153846</v>
      </c>
      <c r="AT132" s="13">
        <f>AT126/$AT$128</f>
        <v>0.17741935483870966</v>
      </c>
      <c r="AU132" s="13">
        <f>AU126/$AU$128</f>
        <v>9.285714285714286E-2</v>
      </c>
      <c r="AV132" s="13">
        <f>AV126/$AV$128</f>
        <v>0.22285714285714281</v>
      </c>
      <c r="AW132" s="13">
        <f>AW126/$AW$128</f>
        <v>0.13461538461538461</v>
      </c>
      <c r="AX132" s="13">
        <f>AX126/$AX$128</f>
        <v>0.20289855072463767</v>
      </c>
      <c r="AY132" s="13">
        <f>AY126/$AY$128</f>
        <v>0.25862068965517243</v>
      </c>
      <c r="AZ132" s="13">
        <f>AZ126/$AZ$128</f>
        <v>0.18110236220472439</v>
      </c>
      <c r="BA132" s="13">
        <f>BA126/$BA$128</f>
        <v>0.1172413793103448</v>
      </c>
      <c r="BB132" s="13">
        <f>BB126/$BB$128</f>
        <v>0.12925170068027211</v>
      </c>
      <c r="BC132" s="13">
        <f>BC126/$BC$128</f>
        <v>0.12345679012345678</v>
      </c>
      <c r="BD132" s="13">
        <f>BD126/$BD$128</f>
        <v>0.30588235294117644</v>
      </c>
      <c r="BE132" s="13">
        <f>BE126/$BE$128</f>
        <v>0.24999999999999994</v>
      </c>
      <c r="BF132" s="13">
        <f>BF126/$BF$128</f>
        <v>9.6385542168674676E-2</v>
      </c>
      <c r="BG132" s="13">
        <f>BG126/$BG$128</f>
        <v>0.12849162011173185</v>
      </c>
      <c r="BH132" s="13">
        <f>BH126/$BH$128</f>
        <v>0.10256410256410256</v>
      </c>
      <c r="BI132" s="13">
        <f>BI126/$BI$128</f>
        <v>0.17682926829268289</v>
      </c>
      <c r="BJ132" s="13">
        <f>BJ126/$BJ$128</f>
        <v>6.25E-2</v>
      </c>
      <c r="BK132" s="13">
        <f>BK126/$BK$128</f>
        <v>6.1538461538461542E-2</v>
      </c>
      <c r="BL132" s="13">
        <f>BL126/$BL$128</f>
        <v>4.7945205479452059E-2</v>
      </c>
      <c r="BM132" s="13">
        <f>BM126/$BM$128</f>
        <v>0.1111111111111111</v>
      </c>
      <c r="BN132" s="13">
        <f>BN126/$BN$128</f>
        <v>9.9999999999999992E-2</v>
      </c>
      <c r="BO132" s="13">
        <f>BO126/$BO$128</f>
        <v>0.14285714285714288</v>
      </c>
      <c r="BP132" s="13">
        <f>BP126/$BP$128</f>
        <v>8.5526315789473686E-2</v>
      </c>
      <c r="BQ132" s="13">
        <f>BQ126/$BQ$128</f>
        <v>8.5470085470085496E-3</v>
      </c>
      <c r="BR132" s="13">
        <f>BR126/$BR$128</f>
        <v>0.16279069767441859</v>
      </c>
      <c r="BS132" s="13">
        <f>BS126/$BS$128</f>
        <v>6.8181818181818177E-2</v>
      </c>
      <c r="BT132" s="13">
        <f>BT126/$BT$128</f>
        <v>0.16901408450704228</v>
      </c>
      <c r="BU132" s="13">
        <f>BU126/$BU$128</f>
        <v>0.12499999999999997</v>
      </c>
      <c r="BV132" s="13">
        <f>BV126/$BV$128</f>
        <v>0.13636363636363635</v>
      </c>
      <c r="BW132" s="13">
        <f>BW126/$BW$128</f>
        <v>0.11034482758620688</v>
      </c>
      <c r="BX132" s="13">
        <f>BX126/$BX$128</f>
        <v>7.5757575757575732E-2</v>
      </c>
      <c r="BY132" s="13">
        <f>BY126/$BY$128</f>
        <v>0.13559322033898299</v>
      </c>
      <c r="BZ132" s="13">
        <f>BZ126/$BZ$128</f>
        <v>9.9999999999999992E-2</v>
      </c>
      <c r="CA132" s="13">
        <f>CA126/$CA$128</f>
        <v>0.15037593984962408</v>
      </c>
      <c r="CB132" s="13">
        <f>CB126/$CB$128</f>
        <v>0.11842105263157894</v>
      </c>
      <c r="CC132" s="13">
        <f>CC126/$CC$128</f>
        <v>5.9701492537313425E-2</v>
      </c>
      <c r="CD132" s="13">
        <f>CD126/$CD$128</f>
        <v>9.9337748344370855E-2</v>
      </c>
      <c r="CE132" s="13">
        <f>CE126/$CE$128</f>
        <v>9.0909090909090925E-2</v>
      </c>
      <c r="CF132" s="13">
        <f>CF126/$CF$128</f>
        <v>9.0090090090090089E-3</v>
      </c>
      <c r="CG132" s="13">
        <f>CG126/$CG$128</f>
        <v>0.125</v>
      </c>
      <c r="CH132" s="13">
        <f>CH126/$CH$128</f>
        <v>0.1032258064516129</v>
      </c>
      <c r="CI132" s="13">
        <f>CI126/$CI$128</f>
        <v>7.3529411764705885E-2</v>
      </c>
      <c r="CJ132" s="13">
        <f>CJ126/$CJ$128</f>
        <v>0.1714285714285714</v>
      </c>
      <c r="CK132" s="13">
        <f>CK126/$CK$128</f>
        <v>0.13793103448275859</v>
      </c>
      <c r="CL132" s="13">
        <f>CL126/$CL$128</f>
        <v>0.12429378531073447</v>
      </c>
      <c r="CM132" s="13">
        <f>CM126/$CM$128</f>
        <v>0.17123287671232876</v>
      </c>
      <c r="CN132" s="13">
        <f>CN126/$CN$128</f>
        <v>8.9285714285714288E-2</v>
      </c>
      <c r="CO132" s="13">
        <f>CO126/$CO$128</f>
        <v>3.5460992907801407E-2</v>
      </c>
      <c r="CP132" s="13">
        <f>CP126/$CP$128</f>
        <v>2.5641025641025647E-2</v>
      </c>
      <c r="CQ132" s="13">
        <f>CQ126/$CQ$128</f>
        <v>0.18269230769230771</v>
      </c>
      <c r="CR132" s="13">
        <f>CR126/$CR$128</f>
        <v>9.195402298850576E-2</v>
      </c>
      <c r="CS132" s="13">
        <f>CS126/$CS$128</f>
        <v>0.1111111111111111</v>
      </c>
      <c r="CT132" s="13">
        <f>CT126/$CT$128</f>
        <v>0.1653543307086614</v>
      </c>
      <c r="CU132" s="13" t="e">
        <f>CU126/$CU$128</f>
        <v>#DIV/0!</v>
      </c>
      <c r="CV132" s="13">
        <f>CV126/$CV$128</f>
        <v>7.6388888888888881E-2</v>
      </c>
      <c r="CW132" s="13">
        <f>CW126/$CW$128</f>
        <v>7.2992700729927001E-2</v>
      </c>
      <c r="CX132" s="13">
        <f>CX126/$CX$128</f>
        <v>7.9136690647482008E-2</v>
      </c>
      <c r="CY132" s="13">
        <f>CY126/$CY$128</f>
        <v>8.4905660377358486E-2</v>
      </c>
      <c r="CZ132" s="13">
        <f>CZ126/$CZ$128</f>
        <v>7.389162561576354E-2</v>
      </c>
      <c r="DA132" s="13">
        <f>DA126/$DA$128</f>
        <v>0.12056737588652482</v>
      </c>
      <c r="DB132" s="13">
        <f>DB126/$DB$128</f>
        <v>0.11656441717791408</v>
      </c>
      <c r="DC132" s="13">
        <f>DC126/$DC$128</f>
        <v>0.14285714285714285</v>
      </c>
      <c r="DD132" s="13">
        <f>DD126/$DD$128</f>
        <v>0.15757575757575762</v>
      </c>
      <c r="DE132" s="13">
        <f>DE126/$DE$128</f>
        <v>7.5187969924812035E-3</v>
      </c>
      <c r="DF132" s="13">
        <f>DF126/$DF$128</f>
        <v>0.14666666666666667</v>
      </c>
      <c r="DG132" s="13">
        <f>DG126/$DG$128</f>
        <v>7.2727272727272738E-2</v>
      </c>
      <c r="DH132" s="13">
        <f>DH126/$DH$128</f>
        <v>0.11428571428571427</v>
      </c>
      <c r="DI132" s="13">
        <f>DI126/$DI$128</f>
        <v>0.12499999999999999</v>
      </c>
      <c r="DJ132" s="13">
        <f>DJ126/$DJ$128</f>
        <v>0.16</v>
      </c>
      <c r="DK132" s="13">
        <f>DK126/$DK$128</f>
        <v>8.9385474860335171E-2</v>
      </c>
      <c r="DL132" s="13">
        <f>DL126/$DL$128</f>
        <v>0.11976047904191618</v>
      </c>
      <c r="DM132" s="13">
        <f>DM126/$DM$128</f>
        <v>0.10958904109589038</v>
      </c>
      <c r="DN132" s="13">
        <f>DN126/$DN$128</f>
        <v>0.1169590643274854</v>
      </c>
      <c r="DO132" s="13">
        <f>DO126/$DO$128</f>
        <v>8.8757396449704123E-2</v>
      </c>
      <c r="DP132" s="13">
        <f>DP126/$DP$128</f>
        <v>0.1153846153846154</v>
      </c>
      <c r="DQ132" s="13">
        <f>DQ126/$DQ$128</f>
        <v>7.0312500000000014E-2</v>
      </c>
      <c r="DR132" s="13">
        <f>DR126/$DR$128</f>
        <v>0.1007751937984496</v>
      </c>
      <c r="DS132" s="13">
        <f>DS126/$DS$128</f>
        <v>0.17424242424242423</v>
      </c>
      <c r="DT132" s="13">
        <f>DT126/$DT$128</f>
        <v>0.14285714285714282</v>
      </c>
      <c r="DU132" s="13">
        <f>DU126/$DU$128</f>
        <v>0.10077519379844962</v>
      </c>
      <c r="DV132" s="13">
        <f>DV126/$DV$128</f>
        <v>0.12173913043478261</v>
      </c>
      <c r="DW132" s="13">
        <f>DW126/$DW$128</f>
        <v>2.6086956521739129E-2</v>
      </c>
      <c r="DX132" s="13">
        <f>DX126/$DX$128</f>
        <v>9.6296296296296297E-2</v>
      </c>
      <c r="DY132" s="13">
        <f>DY126/$DY$128</f>
        <v>0.1683168316831683</v>
      </c>
      <c r="DZ132" s="13">
        <f>DZ126/$DZ$128</f>
        <v>9.2436974789915957E-2</v>
      </c>
      <c r="EA132" s="13">
        <f>EA126/$EA$128</f>
        <v>6.4748201438848921E-2</v>
      </c>
      <c r="EB132" s="13">
        <f>EB126/$EB$128</f>
        <v>0.14765100671140943</v>
      </c>
      <c r="EC132" s="13">
        <f>EC126/$EC$128</f>
        <v>0.13375796178343949</v>
      </c>
      <c r="ED132" s="13">
        <f>ED126/$ED$128</f>
        <v>0.11258278145695363</v>
      </c>
      <c r="EE132" s="13">
        <f>EE126/$EE$128</f>
        <v>5.9171597633136102E-3</v>
      </c>
      <c r="EF132" s="13">
        <f>EF126/$EF$128</f>
        <v>0.10691823899371071</v>
      </c>
      <c r="EG132" s="13">
        <f>EG126/$EG$128</f>
        <v>7.1005917159763302E-2</v>
      </c>
      <c r="EH132" s="13">
        <f>EH126/$EH$128</f>
        <v>7.4626865671641798E-2</v>
      </c>
      <c r="EI132" s="13">
        <f>EI126/$EI$128</f>
        <v>4.8192771084337338E-2</v>
      </c>
      <c r="EJ132" s="13">
        <f>EJ126/$EJ$128</f>
        <v>0.11643835616438356</v>
      </c>
      <c r="EK132" s="13">
        <f>EK126/$EK$128</f>
        <v>0.10526315789473685</v>
      </c>
    </row>
    <row r="133" spans="1:141">
      <c r="A133" s="2" t="s">
        <v>207</v>
      </c>
      <c r="B133" s="13">
        <f>B127/$B$128</f>
        <v>0.13017751479289938</v>
      </c>
      <c r="C133" s="13">
        <f>C127/$C$128</f>
        <v>0.11029411764705881</v>
      </c>
      <c r="D133" s="13">
        <f>D127/$D$128</f>
        <v>0.15267175572519084</v>
      </c>
      <c r="E133" s="13">
        <f>E127/$E$128</f>
        <v>0.10738255033557047</v>
      </c>
      <c r="F133" s="13">
        <f>F127/$F$128</f>
        <v>5.4794520547945209E-2</v>
      </c>
      <c r="G133" s="13">
        <f>G127/$G$128</f>
        <v>0.20886075949367089</v>
      </c>
      <c r="H133" s="13">
        <f>H127/$H$128</f>
        <v>3.0769230769230764E-2</v>
      </c>
      <c r="I133" s="13">
        <f>I127/$I$128</f>
        <v>5.6338028169014079E-2</v>
      </c>
      <c r="J133" s="13">
        <f>J127/$J$128</f>
        <v>0.10062893081761008</v>
      </c>
      <c r="K133" s="13">
        <f>K127/$K$128</f>
        <v>0.10526315789473685</v>
      </c>
      <c r="L133" s="13">
        <f>L127/$L$128</f>
        <v>0.15508021390374335</v>
      </c>
      <c r="M133" s="13">
        <f>M127/$M$128</f>
        <v>0.11728395061728393</v>
      </c>
      <c r="N133" s="13">
        <f>N127/$N$128</f>
        <v>0.18128654970760233</v>
      </c>
      <c r="O133" s="13">
        <f>O127/$O$128</f>
        <v>5.9880239520958084E-2</v>
      </c>
      <c r="P133" s="13">
        <f>P127/$P$128</f>
        <v>5.1724137931034475E-2</v>
      </c>
      <c r="Q133" s="13">
        <f>Q127/$Q$128</f>
        <v>0.125</v>
      </c>
      <c r="R133" s="13">
        <f>R127/$R$128</f>
        <v>0.18978102189781018</v>
      </c>
      <c r="S133" s="13">
        <f>S127/$S$128</f>
        <v>0.1736111111111111</v>
      </c>
      <c r="T133" s="13">
        <f>T127/$T$128</f>
        <v>0.14864864864864863</v>
      </c>
      <c r="U133" s="13">
        <f>U127/$U$128</f>
        <v>0.19130434782608693</v>
      </c>
      <c r="V133" s="13">
        <f>V127/$V$128</f>
        <v>0.10743801652892564</v>
      </c>
      <c r="W133" s="13">
        <f>W127/$W$128</f>
        <v>3.968253968253968E-2</v>
      </c>
      <c r="X133" s="13">
        <f>X127/$X$128</f>
        <v>9.3959731543624164E-2</v>
      </c>
      <c r="Y133" s="13">
        <f>Y127/$Y$128</f>
        <v>1.8633540372670804E-2</v>
      </c>
      <c r="Z133" s="13">
        <f>Z127/$Z$128</f>
        <v>0.10062893081761005</v>
      </c>
      <c r="AA133" s="13">
        <f>AA127/$AA$128</f>
        <v>2.4390243902439025E-2</v>
      </c>
      <c r="AB133" s="13">
        <f>AB127/$AB$128</f>
        <v>0.23863636363636362</v>
      </c>
      <c r="AC133" s="13">
        <f>AC127/$AC$128</f>
        <v>6.4748201438848935E-2</v>
      </c>
      <c r="AD133" s="13">
        <f>AD127/$AD$128</f>
        <v>6.4516129032258063E-2</v>
      </c>
      <c r="AE133" s="13">
        <f>AE127/$AE$128</f>
        <v>7.0588235294117646E-2</v>
      </c>
      <c r="AF133" s="13">
        <f>AF127/$AF$128</f>
        <v>0.11695906432748539</v>
      </c>
      <c r="AG133" s="13">
        <f>AG127/$AG$128</f>
        <v>0.18831168831168835</v>
      </c>
      <c r="AH133" s="13">
        <f>AH127/$AH$128</f>
        <v>0.13986013986013987</v>
      </c>
      <c r="AI133" s="13">
        <f>AI127/$AI$128</f>
        <v>9.6551724137931005E-2</v>
      </c>
      <c r="AJ133" s="13">
        <f>AJ127/$AJ$128</f>
        <v>9.6551724137931047E-2</v>
      </c>
      <c r="AK133" s="13">
        <f>AK127/$AK$128</f>
        <v>0.14193548387096772</v>
      </c>
      <c r="AL133" s="13">
        <f>AL127/$AL$128</f>
        <v>0.13636363636363638</v>
      </c>
      <c r="AM133" s="13">
        <f>AM127/$AM$128</f>
        <v>0.13815789473684195</v>
      </c>
      <c r="AN133" s="13">
        <f>AN127/$AN$128</f>
        <v>3.9370078740157466E-2</v>
      </c>
      <c r="AO133" s="13">
        <f>AO127/$AO$128</f>
        <v>4.4303797468354437E-2</v>
      </c>
      <c r="AP133" s="13">
        <f>AP127/$AP$128</f>
        <v>0</v>
      </c>
      <c r="AQ133" s="13">
        <f>AQ127/$AQ$128</f>
        <v>0.10563380281690139</v>
      </c>
      <c r="AR133" s="13">
        <f>AR127/$AR$128</f>
        <v>5.7142857142857141E-2</v>
      </c>
      <c r="AS133" s="13">
        <f>AS127/$AS$128</f>
        <v>6.1538461538461549E-2</v>
      </c>
      <c r="AT133" s="13">
        <f>AT127/$AT$128</f>
        <v>4.8387096774193554E-2</v>
      </c>
      <c r="AU133" s="13">
        <f>AU127/$AU$128</f>
        <v>0.12857142857142856</v>
      </c>
      <c r="AV133" s="13">
        <f>AV127/$AV$128</f>
        <v>8.5714285714285715E-2</v>
      </c>
      <c r="AW133" s="13">
        <f>AW127/$AW$128</f>
        <v>0.12820512820512819</v>
      </c>
      <c r="AX133" s="13">
        <f>AX127/$AX$128</f>
        <v>5.7971014492753631E-2</v>
      </c>
      <c r="AY133" s="13">
        <f>AY127/$AY$128</f>
        <v>6.0344827586206892E-2</v>
      </c>
      <c r="AZ133" s="13">
        <f>AZ127/$AZ$128</f>
        <v>7.0866141732283477E-2</v>
      </c>
      <c r="BA133" s="13">
        <f>BA127/$BA$128</f>
        <v>0.13793103448275859</v>
      </c>
      <c r="BB133" s="13">
        <f>BB127/$BB$128</f>
        <v>0.16326530612244897</v>
      </c>
      <c r="BC133" s="13">
        <f>BC127/$BC$128</f>
        <v>0.24691358024691357</v>
      </c>
      <c r="BD133" s="13">
        <f>BD127/$BD$128</f>
        <v>0.25882352941176467</v>
      </c>
      <c r="BE133" s="13">
        <f>BE127/$BE$128</f>
        <v>0.30921052631578938</v>
      </c>
      <c r="BF133" s="13">
        <f>BF127/$BF$128</f>
        <v>0</v>
      </c>
      <c r="BG133" s="13">
        <f>BG127/$BG$128</f>
        <v>1.6759776536312849E-2</v>
      </c>
      <c r="BH133" s="13">
        <f>BH127/$BH$128</f>
        <v>6.41025641025641E-3</v>
      </c>
      <c r="BI133" s="13">
        <f>BI127/$BI$128</f>
        <v>6.0975609756097554E-3</v>
      </c>
      <c r="BJ133" s="13">
        <f>BJ127/$BJ$128</f>
        <v>8.9285714285714281E-3</v>
      </c>
      <c r="BK133" s="13">
        <f>BK127/$BK$128</f>
        <v>7.6923076923076927E-3</v>
      </c>
      <c r="BL133" s="13">
        <f>BL127/$BL$128</f>
        <v>6.849315068493152E-3</v>
      </c>
      <c r="BM133" s="13">
        <f>BM127/$BM$128</f>
        <v>7.4074074074074068E-3</v>
      </c>
      <c r="BN133" s="13">
        <f>BN127/$BN$128</f>
        <v>2.3076923076923071E-2</v>
      </c>
      <c r="BO133" s="13">
        <f>BO127/$BO$128</f>
        <v>8.4033613445378165E-3</v>
      </c>
      <c r="BP133" s="13">
        <f>BP127/$BP$128</f>
        <v>1.3157894736842105E-2</v>
      </c>
      <c r="BQ133" s="13">
        <f>BQ127/$BQ$128</f>
        <v>8.5470085470085486E-2</v>
      </c>
      <c r="BR133" s="13">
        <f>BR127/$BR$128</f>
        <v>4.6511627906976737E-2</v>
      </c>
      <c r="BS133" s="13">
        <f>BS127/$BS$128</f>
        <v>7.575757575757576E-3</v>
      </c>
      <c r="BT133" s="13">
        <f>BT127/$BT$128</f>
        <v>1.408450704225352E-2</v>
      </c>
      <c r="BU133" s="13">
        <f>BU127/$BU$128</f>
        <v>2.3437499999999997E-2</v>
      </c>
      <c r="BV133" s="13">
        <f>BV127/$BV$128</f>
        <v>5.3030303030303025E-2</v>
      </c>
      <c r="BW133" s="13">
        <f>BW127/$BW$128</f>
        <v>1.379310344827586E-2</v>
      </c>
      <c r="BX133" s="13">
        <f>BX127/$BX$128</f>
        <v>5.3030303030303073E-2</v>
      </c>
      <c r="BY133" s="13">
        <f>BY127/$BY$128</f>
        <v>4.2372881355932195E-2</v>
      </c>
      <c r="BZ133" s="13">
        <f>BZ127/$BZ$128</f>
        <v>3.7499999999999992E-2</v>
      </c>
      <c r="CA133" s="13">
        <f>CA127/$CA$128</f>
        <v>2.2556390977443604E-2</v>
      </c>
      <c r="CB133" s="13">
        <f>CB127/$CB$128</f>
        <v>6.5789473684210523E-3</v>
      </c>
      <c r="CC133" s="13">
        <f>CC127/$CC$128</f>
        <v>2.9850746268656712E-2</v>
      </c>
      <c r="CD133" s="13">
        <f>CD127/$CD$128</f>
        <v>2.6490066225165559E-2</v>
      </c>
      <c r="CE133" s="13">
        <f>CE127/$CE$128</f>
        <v>2.7972027972027972E-2</v>
      </c>
      <c r="CF133" s="13">
        <f>CF127/$CF$128</f>
        <v>1.8018018018018018E-2</v>
      </c>
      <c r="CG133" s="13">
        <f>CG127/$CG$128</f>
        <v>2.4999999999999998E-2</v>
      </c>
      <c r="CH133" s="13">
        <f>CH127/$CH$128</f>
        <v>3.2258064516129031E-2</v>
      </c>
      <c r="CI133" s="13">
        <f>CI127/$CI$128</f>
        <v>4.4117647058823525E-2</v>
      </c>
      <c r="CJ133" s="13">
        <f>CJ127/$CJ$128</f>
        <v>1.4285714285714282E-2</v>
      </c>
      <c r="CK133" s="13">
        <f>CK127/$CK$128</f>
        <v>2.2988505747126433E-2</v>
      </c>
      <c r="CL133" s="13">
        <f>CL127/$CL$128</f>
        <v>4.519774011299435E-2</v>
      </c>
      <c r="CM133" s="13">
        <f>CM127/$CM$128</f>
        <v>1.3698630136986302E-2</v>
      </c>
      <c r="CN133" s="13">
        <f>CN127/$CN$128</f>
        <v>1.785714285714286E-2</v>
      </c>
      <c r="CO133" s="13">
        <f>CO127/$CO$128</f>
        <v>1.4184397163120564E-2</v>
      </c>
      <c r="CP133" s="13">
        <f>CP127/$CP$128</f>
        <v>2.5641025641025647E-2</v>
      </c>
      <c r="CQ133" s="13">
        <f>CQ127/$CQ$128</f>
        <v>9.6153846153846142E-3</v>
      </c>
      <c r="CR133" s="13">
        <f>CR127/$CR$128</f>
        <v>2.298850574712644E-2</v>
      </c>
      <c r="CS133" s="13">
        <f>CS127/$CS$128</f>
        <v>0</v>
      </c>
      <c r="CT133" s="13">
        <f>CT127/$CT$128</f>
        <v>2.3622047244094488E-2</v>
      </c>
      <c r="CU133" s="13" t="e">
        <f>CU127/$CU$128</f>
        <v>#DIV/0!</v>
      </c>
      <c r="CV133" s="13">
        <f>CV127/$CV$128</f>
        <v>1.3888888888888886E-2</v>
      </c>
      <c r="CW133" s="13">
        <f>CW127/$CW$128</f>
        <v>7.2992700729927014E-3</v>
      </c>
      <c r="CX133" s="13">
        <f>CX127/$CX$128</f>
        <v>7.1942446043165463E-3</v>
      </c>
      <c r="CY133" s="13">
        <f>CY127/$CY$128</f>
        <v>1.4150943396226414E-2</v>
      </c>
      <c r="CZ133" s="13">
        <f>CZ127/$CZ$128</f>
        <v>9.8522167487684713E-3</v>
      </c>
      <c r="DA133" s="13">
        <f>DA127/$DA$128</f>
        <v>7.0921985815602826E-3</v>
      </c>
      <c r="DB133" s="13">
        <f>DB127/$DB$128</f>
        <v>0</v>
      </c>
      <c r="DC133" s="13">
        <f>DC127/$DC$128</f>
        <v>0</v>
      </c>
      <c r="DD133" s="13">
        <f>DD127/$DD$128</f>
        <v>6.0606060606060615E-3</v>
      </c>
      <c r="DE133" s="13">
        <f>DE127/$DE$128</f>
        <v>7.5187969924812035E-3</v>
      </c>
      <c r="DF133" s="13">
        <f>DF127/$DF$128</f>
        <v>6.6666666666666671E-3</v>
      </c>
      <c r="DG133" s="13">
        <f>DG127/$DG$128</f>
        <v>2.4242424242424215E-2</v>
      </c>
      <c r="DH133" s="13">
        <f>DH127/$DH$128</f>
        <v>2.1428571428571432E-2</v>
      </c>
      <c r="DI133" s="13">
        <f>DI127/$DI$128</f>
        <v>1.3888888888888888E-2</v>
      </c>
      <c r="DJ133" s="13">
        <f>DJ127/$DJ$128</f>
        <v>3.2000000000000008E-2</v>
      </c>
      <c r="DK133" s="13">
        <f>DK127/$DK$128</f>
        <v>5.5865921787709473E-3</v>
      </c>
      <c r="DL133" s="13">
        <f>DL127/$DL$128</f>
        <v>0</v>
      </c>
      <c r="DM133" s="13">
        <f>DM127/$DM$128</f>
        <v>6.8493150684931486E-3</v>
      </c>
      <c r="DN133" s="13">
        <f>DN127/$DN$128</f>
        <v>0</v>
      </c>
      <c r="DO133" s="13">
        <f>DO127/$DO$128</f>
        <v>5.9171597633136093E-3</v>
      </c>
      <c r="DP133" s="13">
        <f>DP127/$DP$128</f>
        <v>0</v>
      </c>
      <c r="DQ133" s="13">
        <f>DQ127/$DQ$128</f>
        <v>1.5625000000000003E-2</v>
      </c>
      <c r="DR133" s="13">
        <f>DR127/$DR$128</f>
        <v>2.3255813953488372E-2</v>
      </c>
      <c r="DS133" s="13">
        <f>DS127/$DS$128</f>
        <v>2.2727272727272728E-2</v>
      </c>
      <c r="DT133" s="13">
        <f>DT127/$DT$128</f>
        <v>8.4033613445378148E-3</v>
      </c>
      <c r="DU133" s="13">
        <f>DU127/$DU$128</f>
        <v>2.3255813953488372E-2</v>
      </c>
      <c r="DV133" s="13">
        <f>DV127/$DV$128</f>
        <v>0</v>
      </c>
      <c r="DW133" s="13">
        <f>DW127/$DW$128</f>
        <v>1.7391304347826084E-2</v>
      </c>
      <c r="DX133" s="13">
        <f>DX127/$DX$128</f>
        <v>7.4074074074074086E-3</v>
      </c>
      <c r="DY133" s="13">
        <f>DY127/$DY$128</f>
        <v>1.9801980198019799E-2</v>
      </c>
      <c r="DZ133" s="13">
        <f>DZ127/$DZ$128</f>
        <v>2.5210084033613439E-2</v>
      </c>
      <c r="EA133" s="13">
        <f>EA127/$EA$128</f>
        <v>7.1942446043165463E-3</v>
      </c>
      <c r="EB133" s="13">
        <f>EB127/$EB$128</f>
        <v>6.7114093959731551E-3</v>
      </c>
      <c r="EC133" s="13">
        <f>EC127/$EC$128</f>
        <v>6.369426751592357E-3</v>
      </c>
      <c r="ED133" s="13">
        <f>ED127/$ED$128</f>
        <v>6.6225165562913899E-3</v>
      </c>
      <c r="EE133" s="13">
        <f>EE127/$EE$128</f>
        <v>5.9171597633136102E-3</v>
      </c>
      <c r="EF133" s="13">
        <f>EF127/$EF$128</f>
        <v>0</v>
      </c>
      <c r="EG133" s="13">
        <f>EG127/$EG$128</f>
        <v>2.3668639053254441E-2</v>
      </c>
      <c r="EH133" s="13">
        <f>EH127/$EH$128</f>
        <v>7.4626865671641781E-3</v>
      </c>
      <c r="EI133" s="13">
        <f>EI127/$EI$128</f>
        <v>0</v>
      </c>
      <c r="EJ133" s="13">
        <f>EJ127/$EJ$128</f>
        <v>0</v>
      </c>
      <c r="EK133" s="13">
        <f>EK127/$EK$128</f>
        <v>0</v>
      </c>
    </row>
    <row r="134" spans="1:141">
      <c r="A134" s="2" t="s">
        <v>206</v>
      </c>
      <c r="B134" s="13">
        <f t="shared" ref="B134:AG134" si="30">SUM(B130:B133)</f>
        <v>1</v>
      </c>
      <c r="C134" s="13">
        <f t="shared" si="30"/>
        <v>0.99999999999999978</v>
      </c>
      <c r="D134" s="13">
        <f t="shared" si="30"/>
        <v>1</v>
      </c>
      <c r="E134" s="13">
        <f t="shared" si="30"/>
        <v>0.99999999999999989</v>
      </c>
      <c r="F134" s="13">
        <f t="shared" si="30"/>
        <v>1</v>
      </c>
      <c r="G134" s="13">
        <f t="shared" si="30"/>
        <v>1</v>
      </c>
      <c r="H134" s="13">
        <f t="shared" si="30"/>
        <v>0.99999999999999989</v>
      </c>
      <c r="I134" s="13">
        <f t="shared" si="30"/>
        <v>1</v>
      </c>
      <c r="J134" s="13">
        <f t="shared" si="30"/>
        <v>1.0000000000000002</v>
      </c>
      <c r="K134" s="13">
        <f t="shared" si="30"/>
        <v>1</v>
      </c>
      <c r="L134" s="13">
        <f t="shared" si="30"/>
        <v>1</v>
      </c>
      <c r="M134" s="13">
        <f t="shared" si="30"/>
        <v>0.99999999999999989</v>
      </c>
      <c r="N134" s="13">
        <f t="shared" si="30"/>
        <v>1</v>
      </c>
      <c r="O134" s="13">
        <f t="shared" si="30"/>
        <v>1</v>
      </c>
      <c r="P134" s="13">
        <f t="shared" si="30"/>
        <v>0.99999999999999989</v>
      </c>
      <c r="Q134" s="13">
        <f t="shared" si="30"/>
        <v>1.0000000000000002</v>
      </c>
      <c r="R134" s="13">
        <f t="shared" si="30"/>
        <v>1</v>
      </c>
      <c r="S134" s="13">
        <f t="shared" si="30"/>
        <v>1</v>
      </c>
      <c r="T134" s="13">
        <f t="shared" si="30"/>
        <v>1</v>
      </c>
      <c r="U134" s="13">
        <f t="shared" si="30"/>
        <v>1</v>
      </c>
      <c r="V134" s="13">
        <f t="shared" si="30"/>
        <v>1</v>
      </c>
      <c r="W134" s="13">
        <f t="shared" si="30"/>
        <v>1.0000000000000002</v>
      </c>
      <c r="X134" s="13">
        <f t="shared" si="30"/>
        <v>1</v>
      </c>
      <c r="Y134" s="13">
        <f t="shared" si="30"/>
        <v>0.99999999999999989</v>
      </c>
      <c r="Z134" s="13">
        <f t="shared" si="30"/>
        <v>0.99999999999999989</v>
      </c>
      <c r="AA134" s="13">
        <f t="shared" si="30"/>
        <v>1</v>
      </c>
      <c r="AB134" s="13">
        <f t="shared" si="30"/>
        <v>1</v>
      </c>
      <c r="AC134" s="13">
        <f t="shared" si="30"/>
        <v>1</v>
      </c>
      <c r="AD134" s="13">
        <f t="shared" si="30"/>
        <v>1</v>
      </c>
      <c r="AE134" s="13">
        <f t="shared" si="30"/>
        <v>0.99999999999999989</v>
      </c>
      <c r="AF134" s="13">
        <f t="shared" si="30"/>
        <v>1</v>
      </c>
      <c r="AG134" s="13">
        <f t="shared" si="30"/>
        <v>1</v>
      </c>
      <c r="AH134" s="13">
        <f t="shared" ref="AH134:BM134" si="31">SUM(AH130:AH133)</f>
        <v>1</v>
      </c>
      <c r="AI134" s="13">
        <f t="shared" si="31"/>
        <v>1</v>
      </c>
      <c r="AJ134" s="13">
        <f t="shared" si="31"/>
        <v>1.0000000000000002</v>
      </c>
      <c r="AK134" s="13">
        <f t="shared" si="31"/>
        <v>1</v>
      </c>
      <c r="AL134" s="13">
        <f t="shared" si="31"/>
        <v>1.0000000000000002</v>
      </c>
      <c r="AM134" s="13">
        <f t="shared" si="31"/>
        <v>0.99999999999999978</v>
      </c>
      <c r="AN134" s="13">
        <f t="shared" si="31"/>
        <v>1</v>
      </c>
      <c r="AO134" s="13">
        <f t="shared" si="31"/>
        <v>1</v>
      </c>
      <c r="AP134" s="13">
        <f t="shared" si="31"/>
        <v>0.99999999999999989</v>
      </c>
      <c r="AQ134" s="13">
        <f t="shared" si="31"/>
        <v>1</v>
      </c>
      <c r="AR134" s="13">
        <f t="shared" si="31"/>
        <v>1</v>
      </c>
      <c r="AS134" s="13">
        <f t="shared" si="31"/>
        <v>1.0000000000000002</v>
      </c>
      <c r="AT134" s="13">
        <f t="shared" si="31"/>
        <v>1</v>
      </c>
      <c r="AU134" s="13">
        <f t="shared" si="31"/>
        <v>1</v>
      </c>
      <c r="AV134" s="13">
        <f t="shared" si="31"/>
        <v>1</v>
      </c>
      <c r="AW134" s="13">
        <f t="shared" si="31"/>
        <v>0.99999999999999989</v>
      </c>
      <c r="AX134" s="13">
        <f t="shared" si="31"/>
        <v>1</v>
      </c>
      <c r="AY134" s="13">
        <f t="shared" si="31"/>
        <v>1</v>
      </c>
      <c r="AZ134" s="13">
        <f t="shared" si="31"/>
        <v>1.0000000000000002</v>
      </c>
      <c r="BA134" s="13">
        <f t="shared" si="31"/>
        <v>0.99999999999999989</v>
      </c>
      <c r="BB134" s="13">
        <f t="shared" si="31"/>
        <v>1</v>
      </c>
      <c r="BC134" s="13">
        <f t="shared" si="31"/>
        <v>1</v>
      </c>
      <c r="BD134" s="13">
        <f t="shared" si="31"/>
        <v>0.99999999999999989</v>
      </c>
      <c r="BE134" s="13">
        <f t="shared" si="31"/>
        <v>0.99999999999999978</v>
      </c>
      <c r="BF134" s="13">
        <f t="shared" si="31"/>
        <v>1</v>
      </c>
      <c r="BG134" s="13">
        <f t="shared" si="31"/>
        <v>1</v>
      </c>
      <c r="BH134" s="13">
        <f t="shared" si="31"/>
        <v>0.99999999999999989</v>
      </c>
      <c r="BI134" s="13">
        <f t="shared" si="31"/>
        <v>0.99999999999999989</v>
      </c>
      <c r="BJ134" s="13">
        <f t="shared" si="31"/>
        <v>0.99999999999999978</v>
      </c>
      <c r="BK134" s="13">
        <f t="shared" si="31"/>
        <v>1</v>
      </c>
      <c r="BL134" s="13">
        <f t="shared" si="31"/>
        <v>1</v>
      </c>
      <c r="BM134" s="13">
        <f t="shared" si="31"/>
        <v>0.99999999999999989</v>
      </c>
      <c r="BN134" s="13">
        <f t="shared" ref="BN134:CS134" si="32">SUM(BN130:BN133)</f>
        <v>1</v>
      </c>
      <c r="BO134" s="13">
        <f t="shared" si="32"/>
        <v>1.0000000000000002</v>
      </c>
      <c r="BP134" s="13">
        <f t="shared" si="32"/>
        <v>1</v>
      </c>
      <c r="BQ134" s="13">
        <f t="shared" si="32"/>
        <v>1</v>
      </c>
      <c r="BR134" s="13">
        <f t="shared" si="32"/>
        <v>0.99999999999999978</v>
      </c>
      <c r="BS134" s="13">
        <f t="shared" si="32"/>
        <v>1</v>
      </c>
      <c r="BT134" s="13">
        <f t="shared" si="32"/>
        <v>0.99999999999999989</v>
      </c>
      <c r="BU134" s="13">
        <f t="shared" si="32"/>
        <v>1</v>
      </c>
      <c r="BV134" s="13">
        <f t="shared" si="32"/>
        <v>0.99999999999999989</v>
      </c>
      <c r="BW134" s="13">
        <f t="shared" si="32"/>
        <v>1</v>
      </c>
      <c r="BX134" s="13">
        <f t="shared" si="32"/>
        <v>0.99999999999999989</v>
      </c>
      <c r="BY134" s="13">
        <f t="shared" si="32"/>
        <v>0.99999999999999989</v>
      </c>
      <c r="BZ134" s="13">
        <f t="shared" si="32"/>
        <v>1</v>
      </c>
      <c r="CA134" s="13">
        <f t="shared" si="32"/>
        <v>1</v>
      </c>
      <c r="CB134" s="13">
        <f t="shared" si="32"/>
        <v>1</v>
      </c>
      <c r="CC134" s="13">
        <f t="shared" si="32"/>
        <v>0.99999999999999989</v>
      </c>
      <c r="CD134" s="13">
        <f t="shared" si="32"/>
        <v>1</v>
      </c>
      <c r="CE134" s="13">
        <f t="shared" si="32"/>
        <v>1</v>
      </c>
      <c r="CF134" s="13">
        <f t="shared" si="32"/>
        <v>1</v>
      </c>
      <c r="CG134" s="13">
        <f t="shared" si="32"/>
        <v>1</v>
      </c>
      <c r="CH134" s="13">
        <f t="shared" si="32"/>
        <v>1</v>
      </c>
      <c r="CI134" s="13">
        <f t="shared" si="32"/>
        <v>0.99999999999999989</v>
      </c>
      <c r="CJ134" s="13">
        <f t="shared" si="32"/>
        <v>0.99999999999999989</v>
      </c>
      <c r="CK134" s="13">
        <f t="shared" si="32"/>
        <v>0.99999999999999989</v>
      </c>
      <c r="CL134" s="13">
        <f t="shared" si="32"/>
        <v>0.99999999999999989</v>
      </c>
      <c r="CM134" s="13">
        <f t="shared" si="32"/>
        <v>1.0000000000000002</v>
      </c>
      <c r="CN134" s="13">
        <f t="shared" si="32"/>
        <v>1</v>
      </c>
      <c r="CO134" s="13">
        <f t="shared" si="32"/>
        <v>0.99999999999999989</v>
      </c>
      <c r="CP134" s="13">
        <f t="shared" si="32"/>
        <v>1</v>
      </c>
      <c r="CQ134" s="13">
        <f t="shared" si="32"/>
        <v>1</v>
      </c>
      <c r="CR134" s="13">
        <f t="shared" si="32"/>
        <v>0.99999999999999989</v>
      </c>
      <c r="CS134" s="13">
        <f t="shared" si="32"/>
        <v>1</v>
      </c>
      <c r="CT134" s="13">
        <f t="shared" ref="CT134:DY134" si="33">SUM(CT130:CT133)</f>
        <v>0.99999999999999978</v>
      </c>
      <c r="CU134" s="13" t="e">
        <f t="shared" si="33"/>
        <v>#DIV/0!</v>
      </c>
      <c r="CV134" s="13">
        <f t="shared" si="33"/>
        <v>1</v>
      </c>
      <c r="CW134" s="13">
        <f t="shared" si="33"/>
        <v>1.0000000000000002</v>
      </c>
      <c r="CX134" s="13">
        <f t="shared" si="33"/>
        <v>1</v>
      </c>
      <c r="CY134" s="13">
        <f t="shared" si="33"/>
        <v>0.99999999999999989</v>
      </c>
      <c r="CZ134" s="13">
        <f t="shared" si="33"/>
        <v>1</v>
      </c>
      <c r="DA134" s="13">
        <f t="shared" si="33"/>
        <v>1</v>
      </c>
      <c r="DB134" s="13">
        <f t="shared" si="33"/>
        <v>1</v>
      </c>
      <c r="DC134" s="13">
        <f t="shared" si="33"/>
        <v>1</v>
      </c>
      <c r="DD134" s="13">
        <f t="shared" si="33"/>
        <v>1</v>
      </c>
      <c r="DE134" s="13">
        <f t="shared" si="33"/>
        <v>1.0000000000000002</v>
      </c>
      <c r="DF134" s="13">
        <f t="shared" si="33"/>
        <v>1</v>
      </c>
      <c r="DG134" s="13">
        <f t="shared" si="33"/>
        <v>1</v>
      </c>
      <c r="DH134" s="13">
        <f t="shared" si="33"/>
        <v>1</v>
      </c>
      <c r="DI134" s="13">
        <f t="shared" si="33"/>
        <v>1</v>
      </c>
      <c r="DJ134" s="13">
        <f t="shared" si="33"/>
        <v>1</v>
      </c>
      <c r="DK134" s="13">
        <f t="shared" si="33"/>
        <v>1</v>
      </c>
      <c r="DL134" s="13">
        <f t="shared" si="33"/>
        <v>1</v>
      </c>
      <c r="DM134" s="13">
        <f t="shared" si="33"/>
        <v>0.99999999999999978</v>
      </c>
      <c r="DN134" s="13">
        <f t="shared" si="33"/>
        <v>1</v>
      </c>
      <c r="DO134" s="13">
        <f t="shared" si="33"/>
        <v>1</v>
      </c>
      <c r="DP134" s="13">
        <f t="shared" si="33"/>
        <v>1</v>
      </c>
      <c r="DQ134" s="13">
        <f t="shared" si="33"/>
        <v>1</v>
      </c>
      <c r="DR134" s="13">
        <f t="shared" si="33"/>
        <v>0.99999999999999989</v>
      </c>
      <c r="DS134" s="13">
        <f t="shared" si="33"/>
        <v>0.99999999999999989</v>
      </c>
      <c r="DT134" s="13">
        <f t="shared" si="33"/>
        <v>1</v>
      </c>
      <c r="DU134" s="13">
        <f t="shared" si="33"/>
        <v>1</v>
      </c>
      <c r="DV134" s="13">
        <f t="shared" si="33"/>
        <v>0.99999999999999989</v>
      </c>
      <c r="DW134" s="13">
        <f t="shared" si="33"/>
        <v>1</v>
      </c>
      <c r="DX134" s="13">
        <f t="shared" si="33"/>
        <v>1</v>
      </c>
      <c r="DY134" s="13">
        <f t="shared" si="33"/>
        <v>1</v>
      </c>
      <c r="DZ134" s="13">
        <f t="shared" ref="DZ134:FE134" si="34">SUM(DZ130:DZ133)</f>
        <v>0.99999999999999989</v>
      </c>
      <c r="EA134" s="13">
        <f t="shared" si="34"/>
        <v>0.99999999999999989</v>
      </c>
      <c r="EB134" s="13">
        <f t="shared" si="34"/>
        <v>1</v>
      </c>
      <c r="EC134" s="13">
        <f t="shared" si="34"/>
        <v>1</v>
      </c>
      <c r="ED134" s="13">
        <f t="shared" si="34"/>
        <v>0.99999999999999989</v>
      </c>
      <c r="EE134" s="13">
        <f t="shared" si="34"/>
        <v>1.0000000000000002</v>
      </c>
      <c r="EF134" s="13">
        <f t="shared" si="34"/>
        <v>0.99999999999999989</v>
      </c>
      <c r="EG134" s="13">
        <f t="shared" si="34"/>
        <v>1</v>
      </c>
      <c r="EH134" s="13">
        <f t="shared" si="34"/>
        <v>1</v>
      </c>
      <c r="EI134" s="13">
        <f t="shared" si="34"/>
        <v>1</v>
      </c>
      <c r="EJ134" s="13">
        <f t="shared" si="34"/>
        <v>1</v>
      </c>
      <c r="EK134" s="13">
        <f t="shared" si="34"/>
        <v>1</v>
      </c>
    </row>
    <row r="135" spans="1:141">
      <c r="A135" s="1" t="s">
        <v>232</v>
      </c>
      <c r="B135" s="1" t="s">
        <v>203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 t="s">
        <v>204</v>
      </c>
      <c r="Q135" s="1"/>
      <c r="R135" s="1"/>
      <c r="S135" s="1"/>
      <c r="T135" s="1"/>
      <c r="U135" s="1"/>
      <c r="V135" s="1"/>
      <c r="W135" s="1"/>
      <c r="X135" s="1" t="s">
        <v>202</v>
      </c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 t="s">
        <v>197</v>
      </c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 t="s">
        <v>200</v>
      </c>
      <c r="AY135" s="1"/>
      <c r="AZ135" s="1"/>
      <c r="BA135" s="1" t="s">
        <v>199</v>
      </c>
      <c r="BB135" s="1" t="s">
        <v>198</v>
      </c>
      <c r="BC135" s="1"/>
      <c r="BD135" s="1"/>
      <c r="BE135" s="1"/>
      <c r="BF135" s="1" t="s">
        <v>201</v>
      </c>
      <c r="BG135" s="1"/>
      <c r="BH135" s="1" t="s">
        <v>222</v>
      </c>
      <c r="BI135" s="1"/>
      <c r="BJ135" s="6"/>
      <c r="BK135" s="5" t="s">
        <v>216</v>
      </c>
      <c r="BL135" s="6"/>
      <c r="BM135" s="5" t="s">
        <v>220</v>
      </c>
      <c r="BN135" s="6"/>
      <c r="BO135" s="6"/>
      <c r="BP135" s="6"/>
      <c r="BQ135" s="6"/>
      <c r="BR135" s="6"/>
      <c r="BS135" s="6"/>
      <c r="BT135" s="6"/>
      <c r="BU135" s="6"/>
      <c r="BV135" s="6"/>
      <c r="BW135" s="1" t="s">
        <v>223</v>
      </c>
      <c r="BX135" s="1"/>
      <c r="BY135" s="1"/>
      <c r="BZ135" s="1"/>
      <c r="CA135" s="1"/>
      <c r="CB135" s="6"/>
      <c r="CC135" s="6"/>
      <c r="CD135" s="1"/>
      <c r="CE135" s="6"/>
      <c r="CG135" s="6"/>
      <c r="CH135" s="6"/>
      <c r="CI135" s="6"/>
      <c r="CJ135" s="6"/>
      <c r="CK135" s="6"/>
      <c r="CL135" s="6"/>
      <c r="CM135" s="1" t="s">
        <v>221</v>
      </c>
      <c r="CN135" s="1"/>
      <c r="CO135" s="6"/>
      <c r="CP135" s="6"/>
      <c r="CR135" s="5" t="s">
        <v>201</v>
      </c>
      <c r="CS135" s="4"/>
      <c r="CT135" s="4"/>
      <c r="CU135" s="1" t="s">
        <v>231</v>
      </c>
      <c r="CV135" s="1" t="s">
        <v>216</v>
      </c>
      <c r="CW135" s="1"/>
      <c r="CX135" s="1"/>
      <c r="CY135" s="1" t="s">
        <v>215</v>
      </c>
      <c r="CZ135" s="1"/>
      <c r="DA135" s="1"/>
      <c r="DB135" s="1"/>
      <c r="DC135" s="1"/>
      <c r="DD135" s="1" t="s">
        <v>219</v>
      </c>
      <c r="DE135" s="1"/>
      <c r="DF135" s="1"/>
      <c r="DG135" s="1"/>
      <c r="DH135" s="1"/>
      <c r="DI135" s="1"/>
      <c r="DJ135" s="1"/>
      <c r="DK135" s="1" t="s">
        <v>214</v>
      </c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 t="s">
        <v>218</v>
      </c>
      <c r="EE135" s="1"/>
      <c r="EG135" s="1" t="s">
        <v>217</v>
      </c>
      <c r="EH135" s="1" t="s">
        <v>213</v>
      </c>
      <c r="EI135" s="1" t="s">
        <v>230</v>
      </c>
      <c r="EJ135" s="1" t="s">
        <v>229</v>
      </c>
      <c r="EK135" s="1"/>
    </row>
    <row r="136" spans="1:141" ht="45">
      <c r="A136" s="8" t="s">
        <v>54</v>
      </c>
      <c r="B136" t="s">
        <v>183</v>
      </c>
      <c r="C136" t="s">
        <v>53</v>
      </c>
      <c r="D136" s="8" t="s">
        <v>96</v>
      </c>
      <c r="E136" s="8" t="s">
        <v>185</v>
      </c>
      <c r="F136" s="8" t="s">
        <v>186</v>
      </c>
      <c r="G136" s="8" t="s">
        <v>46</v>
      </c>
      <c r="H136" s="8" t="s">
        <v>96</v>
      </c>
      <c r="I136" s="8" t="s">
        <v>50</v>
      </c>
      <c r="J136" s="8" t="s">
        <v>182</v>
      </c>
      <c r="K136" s="8" t="s">
        <v>179</v>
      </c>
      <c r="L136" s="8" t="s">
        <v>111</v>
      </c>
      <c r="M136" s="8" t="s">
        <v>95</v>
      </c>
      <c r="N136" s="8" t="s">
        <v>187</v>
      </c>
      <c r="O136" t="s">
        <v>195</v>
      </c>
      <c r="P136" t="s">
        <v>50</v>
      </c>
      <c r="Q136" t="s">
        <v>178</v>
      </c>
      <c r="R136" s="8" t="s">
        <v>50</v>
      </c>
      <c r="S136" s="8" t="s">
        <v>194</v>
      </c>
      <c r="T136" t="s">
        <v>196</v>
      </c>
      <c r="U136" s="8" t="s">
        <v>173</v>
      </c>
      <c r="V136" s="8" t="s">
        <v>181</v>
      </c>
      <c r="W136" s="8" t="s">
        <v>187</v>
      </c>
      <c r="X136" t="s">
        <v>180</v>
      </c>
      <c r="Y136" t="s">
        <v>184</v>
      </c>
      <c r="Z136" t="s">
        <v>193</v>
      </c>
      <c r="AA136" t="s">
        <v>196</v>
      </c>
      <c r="AB136" t="s">
        <v>191</v>
      </c>
      <c r="AC136" s="8" t="s">
        <v>191</v>
      </c>
      <c r="AD136" s="8" t="s">
        <v>196</v>
      </c>
      <c r="AE136" s="8" t="s">
        <v>181</v>
      </c>
      <c r="AF136" s="8" t="s">
        <v>180</v>
      </c>
      <c r="AG136" s="8" t="s">
        <v>95</v>
      </c>
      <c r="AH136" s="8" t="s">
        <v>95</v>
      </c>
      <c r="AI136" s="8" t="s">
        <v>95</v>
      </c>
      <c r="AJ136" s="8" t="s">
        <v>181</v>
      </c>
      <c r="AK136" t="s">
        <v>171</v>
      </c>
      <c r="AL136" s="8" t="s">
        <v>96</v>
      </c>
      <c r="AM136" s="12" t="s">
        <v>191</v>
      </c>
      <c r="AN136" s="12" t="s">
        <v>189</v>
      </c>
      <c r="AO136" s="12" t="s">
        <v>189</v>
      </c>
      <c r="AP136" t="s">
        <v>46</v>
      </c>
      <c r="AQ136" t="s">
        <v>46</v>
      </c>
      <c r="AR136" t="s">
        <v>46</v>
      </c>
      <c r="AS136" t="s">
        <v>188</v>
      </c>
      <c r="AT136" t="s">
        <v>188</v>
      </c>
      <c r="AU136" t="s">
        <v>175</v>
      </c>
      <c r="AV136" t="s">
        <v>175</v>
      </c>
      <c r="AW136" t="s">
        <v>175</v>
      </c>
      <c r="AX136" s="8" t="s">
        <v>101</v>
      </c>
      <c r="AY136" t="s">
        <v>190</v>
      </c>
      <c r="AZ136" t="s">
        <v>192</v>
      </c>
      <c r="BA136" s="8" t="s">
        <v>174</v>
      </c>
      <c r="BB136" s="8" t="s">
        <v>172</v>
      </c>
      <c r="BC136" t="s">
        <v>177</v>
      </c>
      <c r="BD136" s="8" t="s">
        <v>177</v>
      </c>
      <c r="BE136" t="s">
        <v>176</v>
      </c>
      <c r="BF136" s="8" t="s">
        <v>102</v>
      </c>
      <c r="BG136" s="8" t="s">
        <v>103</v>
      </c>
      <c r="BH136" s="9" t="s">
        <v>108</v>
      </c>
      <c r="BI136" s="9" t="s">
        <v>97</v>
      </c>
      <c r="BJ136" s="10" t="s">
        <v>95</v>
      </c>
      <c r="BK136" s="10" t="s">
        <v>110</v>
      </c>
      <c r="BL136" s="10" t="s">
        <v>109</v>
      </c>
      <c r="BM136" s="10" t="s">
        <v>44</v>
      </c>
      <c r="BN136" s="10" t="s">
        <v>44</v>
      </c>
      <c r="BO136" s="10" t="s">
        <v>44</v>
      </c>
      <c r="BP136" s="10" t="s">
        <v>104</v>
      </c>
      <c r="BQ136" s="10" t="s">
        <v>98</v>
      </c>
      <c r="BR136" s="10" t="s">
        <v>98</v>
      </c>
      <c r="BS136" s="10" t="s">
        <v>98</v>
      </c>
      <c r="BT136" s="10" t="s">
        <v>111</v>
      </c>
      <c r="BU136" s="10" t="s">
        <v>50</v>
      </c>
      <c r="BV136" s="10" t="s">
        <v>52</v>
      </c>
      <c r="BW136" s="9" t="s">
        <v>52</v>
      </c>
      <c r="BX136" s="9" t="s">
        <v>46</v>
      </c>
      <c r="BY136" s="9" t="s">
        <v>46</v>
      </c>
      <c r="BZ136" s="9" t="s">
        <v>46</v>
      </c>
      <c r="CA136" s="9" t="s">
        <v>46</v>
      </c>
      <c r="CB136" s="10" t="s">
        <v>46</v>
      </c>
      <c r="CC136" s="10" t="s">
        <v>46</v>
      </c>
      <c r="CD136" s="10" t="s">
        <v>50</v>
      </c>
      <c r="CE136" s="10" t="s">
        <v>50</v>
      </c>
      <c r="CF136" s="10" t="s">
        <v>50</v>
      </c>
      <c r="CG136" s="10" t="s">
        <v>105</v>
      </c>
      <c r="CH136" s="10" t="s">
        <v>105</v>
      </c>
      <c r="CI136" s="10" t="s">
        <v>100</v>
      </c>
      <c r="CJ136" s="10" t="s">
        <v>106</v>
      </c>
      <c r="CK136" s="10" t="s">
        <v>105</v>
      </c>
      <c r="CL136" s="10" t="s">
        <v>52</v>
      </c>
      <c r="CM136" s="9" t="s">
        <v>107</v>
      </c>
      <c r="CN136" s="9" t="s">
        <v>107</v>
      </c>
      <c r="CO136" s="10" t="s">
        <v>99</v>
      </c>
      <c r="CP136" s="10" t="s">
        <v>96</v>
      </c>
      <c r="CQ136" s="9" t="s">
        <v>94</v>
      </c>
      <c r="CR136" s="10" t="s">
        <v>102</v>
      </c>
      <c r="CS136" s="9" t="s">
        <v>103</v>
      </c>
      <c r="CT136" s="4" t="s">
        <v>101</v>
      </c>
      <c r="CU136" s="8" t="s">
        <v>228</v>
      </c>
      <c r="CV136" s="8" t="s">
        <v>49</v>
      </c>
      <c r="CW136" t="s">
        <v>44</v>
      </c>
      <c r="CX136" t="s">
        <v>44</v>
      </c>
      <c r="CY136" t="s">
        <v>48</v>
      </c>
      <c r="CZ136" t="s">
        <v>48</v>
      </c>
      <c r="DA136" s="8" t="s">
        <v>48</v>
      </c>
      <c r="DB136" s="8" t="s">
        <v>47</v>
      </c>
      <c r="DC136" s="8" t="s">
        <v>47</v>
      </c>
      <c r="DD136" t="s">
        <v>53</v>
      </c>
      <c r="DE136" t="s">
        <v>53</v>
      </c>
      <c r="DF136" s="8" t="s">
        <v>51</v>
      </c>
      <c r="DG136" t="s">
        <v>53</v>
      </c>
      <c r="DH136" t="s">
        <v>53</v>
      </c>
      <c r="DI136" s="8" t="s">
        <v>52</v>
      </c>
      <c r="DJ136" s="8" t="s">
        <v>52</v>
      </c>
      <c r="DK136" t="s">
        <v>46</v>
      </c>
      <c r="DL136" t="s">
        <v>46</v>
      </c>
      <c r="DM136" t="s">
        <v>46</v>
      </c>
      <c r="DN136" t="s">
        <v>46</v>
      </c>
      <c r="DO136" t="s">
        <v>46</v>
      </c>
      <c r="DP136" t="s">
        <v>46</v>
      </c>
      <c r="DQ136" s="8" t="s">
        <v>46</v>
      </c>
      <c r="DR136" s="8" t="s">
        <v>46</v>
      </c>
      <c r="DS136" s="8" t="s">
        <v>46</v>
      </c>
      <c r="DT136" s="8" t="s">
        <v>46</v>
      </c>
      <c r="DU136" s="8" t="s">
        <v>46</v>
      </c>
      <c r="DV136" s="8" t="s">
        <v>46</v>
      </c>
      <c r="DW136" s="8" t="s">
        <v>46</v>
      </c>
      <c r="DX136" s="8" t="s">
        <v>46</v>
      </c>
      <c r="DY136" s="8" t="s">
        <v>46</v>
      </c>
      <c r="DZ136" s="8" t="s">
        <v>46</v>
      </c>
      <c r="EA136" s="8" t="s">
        <v>46</v>
      </c>
      <c r="EB136" s="8" t="s">
        <v>45</v>
      </c>
      <c r="EC136" s="8" t="s">
        <v>43</v>
      </c>
      <c r="ED136" s="8" t="s">
        <v>50</v>
      </c>
      <c r="EE136" s="8" t="s">
        <v>50</v>
      </c>
      <c r="EF136" s="8" t="s">
        <v>50</v>
      </c>
      <c r="EG136" s="8" t="s">
        <v>50</v>
      </c>
      <c r="EH136" s="8" t="s">
        <v>42</v>
      </c>
      <c r="EI136" t="s">
        <v>101</v>
      </c>
      <c r="EJ136" s="8" t="s">
        <v>102</v>
      </c>
      <c r="EK136" s="8" t="s">
        <v>103</v>
      </c>
    </row>
    <row r="137" spans="1:141">
      <c r="A137" s="8" t="s">
        <v>41</v>
      </c>
      <c r="B137" t="s">
        <v>141</v>
      </c>
      <c r="C137" t="s">
        <v>170</v>
      </c>
      <c r="D137" s="8" t="s">
        <v>129</v>
      </c>
      <c r="E137" s="8" t="s">
        <v>147</v>
      </c>
      <c r="F137" t="s">
        <v>148</v>
      </c>
      <c r="G137" s="8" t="s">
        <v>146</v>
      </c>
      <c r="H137" s="8" t="s">
        <v>128</v>
      </c>
      <c r="I137" s="8" t="s">
        <v>153</v>
      </c>
      <c r="J137" s="8" t="s">
        <v>140</v>
      </c>
      <c r="K137" s="8" t="s">
        <v>131</v>
      </c>
      <c r="L137" s="8" t="s">
        <v>169</v>
      </c>
      <c r="M137" s="8" t="s">
        <v>126</v>
      </c>
      <c r="N137" s="8" t="s">
        <v>150</v>
      </c>
      <c r="O137" t="s">
        <v>165</v>
      </c>
      <c r="P137" t="s">
        <v>152</v>
      </c>
      <c r="Q137" t="s">
        <v>130</v>
      </c>
      <c r="R137" s="8" t="s">
        <v>151</v>
      </c>
      <c r="S137" s="8" t="s">
        <v>164</v>
      </c>
      <c r="T137" t="s">
        <v>168</v>
      </c>
      <c r="U137" s="8" t="s">
        <v>115</v>
      </c>
      <c r="V137" s="8" t="s">
        <v>139</v>
      </c>
      <c r="W137" s="8" t="s">
        <v>149</v>
      </c>
      <c r="X137" t="s">
        <v>136</v>
      </c>
      <c r="Y137" t="s">
        <v>142</v>
      </c>
      <c r="Z137" s="11" t="s">
        <v>163</v>
      </c>
      <c r="AA137" s="11" t="s">
        <v>167</v>
      </c>
      <c r="AB137" s="11" t="s">
        <v>161</v>
      </c>
      <c r="AC137" s="8" t="s">
        <v>160</v>
      </c>
      <c r="AD137" s="8" t="s">
        <v>166</v>
      </c>
      <c r="AE137" s="8" t="s">
        <v>138</v>
      </c>
      <c r="AF137" s="8" t="s">
        <v>135</v>
      </c>
      <c r="AG137" s="8" t="s">
        <v>125</v>
      </c>
      <c r="AH137" s="8" t="s">
        <v>124</v>
      </c>
      <c r="AI137" s="8" t="s">
        <v>123</v>
      </c>
      <c r="AJ137" s="8" t="s">
        <v>137</v>
      </c>
      <c r="AK137" t="s">
        <v>113</v>
      </c>
      <c r="AL137" s="8" t="s">
        <v>127</v>
      </c>
      <c r="AM137" s="12" t="s">
        <v>159</v>
      </c>
      <c r="AN137" s="12" t="s">
        <v>157</v>
      </c>
      <c r="AO137" s="12" t="s">
        <v>156</v>
      </c>
      <c r="AP137" s="11" t="s">
        <v>145</v>
      </c>
      <c r="AQ137" s="11" t="s">
        <v>144</v>
      </c>
      <c r="AR137" s="11" t="s">
        <v>143</v>
      </c>
      <c r="AS137" s="11" t="s">
        <v>155</v>
      </c>
      <c r="AT137" s="11" t="s">
        <v>154</v>
      </c>
      <c r="AU137" s="11" t="s">
        <v>119</v>
      </c>
      <c r="AV137" s="11" t="s">
        <v>118</v>
      </c>
      <c r="AW137" s="11" t="s">
        <v>117</v>
      </c>
      <c r="AX137" s="8" t="s">
        <v>132</v>
      </c>
      <c r="AY137" t="s">
        <v>158</v>
      </c>
      <c r="AZ137" t="s">
        <v>162</v>
      </c>
      <c r="BA137" s="8" t="s">
        <v>116</v>
      </c>
      <c r="BB137" s="8" t="s">
        <v>114</v>
      </c>
      <c r="BC137" t="s">
        <v>122</v>
      </c>
      <c r="BD137" s="8" t="s">
        <v>121</v>
      </c>
      <c r="BE137" t="s">
        <v>120</v>
      </c>
      <c r="BF137" s="8" t="s">
        <v>133</v>
      </c>
      <c r="BG137" s="8" t="s">
        <v>134</v>
      </c>
      <c r="BH137" t="s">
        <v>87</v>
      </c>
      <c r="BI137" t="s">
        <v>61</v>
      </c>
      <c r="BJ137" s="8" t="s">
        <v>59</v>
      </c>
      <c r="BK137" s="10" t="s">
        <v>92</v>
      </c>
      <c r="BL137" s="10" t="s">
        <v>91</v>
      </c>
      <c r="BM137" s="10" t="s">
        <v>58</v>
      </c>
      <c r="BN137" s="10" t="s">
        <v>57</v>
      </c>
      <c r="BO137" s="10" t="s">
        <v>56</v>
      </c>
      <c r="BP137" s="10" t="s">
        <v>80</v>
      </c>
      <c r="BQ137" s="10" t="s">
        <v>64</v>
      </c>
      <c r="BR137" s="10" t="s">
        <v>63</v>
      </c>
      <c r="BS137" s="10" t="s">
        <v>62</v>
      </c>
      <c r="BT137" s="10" t="s">
        <v>93</v>
      </c>
      <c r="BU137" s="10" t="s">
        <v>79</v>
      </c>
      <c r="BV137" s="10" t="s">
        <v>90</v>
      </c>
      <c r="BW137" s="9" t="s">
        <v>89</v>
      </c>
      <c r="BX137" s="9" t="s">
        <v>75</v>
      </c>
      <c r="BY137" s="9" t="s">
        <v>74</v>
      </c>
      <c r="BZ137" s="9" t="s">
        <v>73</v>
      </c>
      <c r="CA137" s="9" t="s">
        <v>72</v>
      </c>
      <c r="CB137" s="10" t="s">
        <v>71</v>
      </c>
      <c r="CC137" s="10" t="s">
        <v>70</v>
      </c>
      <c r="CD137" s="10" t="s">
        <v>78</v>
      </c>
      <c r="CE137" s="10" t="s">
        <v>77</v>
      </c>
      <c r="CF137" s="10" t="s">
        <v>76</v>
      </c>
      <c r="CG137" s="10" t="s">
        <v>83</v>
      </c>
      <c r="CH137" s="10" t="s">
        <v>82</v>
      </c>
      <c r="CI137" s="10" t="s">
        <v>66</v>
      </c>
      <c r="CJ137" s="10" t="s">
        <v>84</v>
      </c>
      <c r="CK137" s="10" t="s">
        <v>81</v>
      </c>
      <c r="CL137" s="10" t="s">
        <v>88</v>
      </c>
      <c r="CM137" s="9" t="s">
        <v>86</v>
      </c>
      <c r="CN137" s="9" t="s">
        <v>85</v>
      </c>
      <c r="CO137" s="10" t="s">
        <v>65</v>
      </c>
      <c r="CP137" s="10" t="s">
        <v>60</v>
      </c>
      <c r="CQ137" s="9" t="s">
        <v>94</v>
      </c>
      <c r="CR137" s="10" t="s">
        <v>68</v>
      </c>
      <c r="CS137" s="9" t="s">
        <v>69</v>
      </c>
      <c r="CT137" s="4" t="s">
        <v>67</v>
      </c>
      <c r="CU137" s="8" t="s">
        <v>227</v>
      </c>
      <c r="CV137" t="s">
        <v>29</v>
      </c>
      <c r="CW137" t="s">
        <v>5</v>
      </c>
      <c r="CX137" t="s">
        <v>4</v>
      </c>
      <c r="CY137" t="s">
        <v>28</v>
      </c>
      <c r="CZ137" t="s">
        <v>27</v>
      </c>
      <c r="DA137" s="8" t="s">
        <v>26</v>
      </c>
      <c r="DB137" s="8" t="s">
        <v>25</v>
      </c>
      <c r="DC137" s="8" t="s">
        <v>24</v>
      </c>
      <c r="DD137" t="s">
        <v>40</v>
      </c>
      <c r="DE137" t="s">
        <v>39</v>
      </c>
      <c r="DF137" s="8" t="s">
        <v>34</v>
      </c>
      <c r="DG137" t="s">
        <v>38</v>
      </c>
      <c r="DH137" t="s">
        <v>37</v>
      </c>
      <c r="DI137" s="8" t="s">
        <v>36</v>
      </c>
      <c r="DJ137" s="8" t="s">
        <v>35</v>
      </c>
      <c r="DK137" t="s">
        <v>23</v>
      </c>
      <c r="DL137" t="s">
        <v>22</v>
      </c>
      <c r="DM137" t="s">
        <v>21</v>
      </c>
      <c r="DN137" t="s">
        <v>20</v>
      </c>
      <c r="DO137" t="s">
        <v>19</v>
      </c>
      <c r="DP137" t="s">
        <v>18</v>
      </c>
      <c r="DQ137" s="8" t="s">
        <v>17</v>
      </c>
      <c r="DR137" s="8" t="s">
        <v>16</v>
      </c>
      <c r="DS137" s="8" t="s">
        <v>15</v>
      </c>
      <c r="DT137" s="8" t="s">
        <v>14</v>
      </c>
      <c r="DU137" s="8" t="s">
        <v>13</v>
      </c>
      <c r="DV137" s="8" t="s">
        <v>12</v>
      </c>
      <c r="DW137" s="8" t="s">
        <v>11</v>
      </c>
      <c r="DX137" s="8" t="s">
        <v>10</v>
      </c>
      <c r="DY137" s="8" t="s">
        <v>9</v>
      </c>
      <c r="DZ137" s="8" t="s">
        <v>8</v>
      </c>
      <c r="EA137" s="8" t="s">
        <v>7</v>
      </c>
      <c r="EB137" s="8" t="s">
        <v>6</v>
      </c>
      <c r="EC137" s="8" t="s">
        <v>3</v>
      </c>
      <c r="ED137" s="8" t="s">
        <v>33</v>
      </c>
      <c r="EE137" t="s">
        <v>32</v>
      </c>
      <c r="EF137" t="s">
        <v>31</v>
      </c>
      <c r="EG137" t="s">
        <v>30</v>
      </c>
      <c r="EH137" s="8" t="s">
        <v>2</v>
      </c>
      <c r="EI137" t="s">
        <v>226</v>
      </c>
      <c r="EJ137" s="8" t="s">
        <v>225</v>
      </c>
      <c r="EK137" s="8" t="s">
        <v>224</v>
      </c>
    </row>
    <row r="139" spans="1:141">
      <c r="A139" t="s">
        <v>212</v>
      </c>
      <c r="B139" s="7">
        <f t="shared" ref="B139:AG139" si="35">SUM(B48:B49,B93,B94,B87)</f>
        <v>707.19372469202222</v>
      </c>
      <c r="C139" s="7">
        <f t="shared" si="35"/>
        <v>2697.5461980411969</v>
      </c>
      <c r="D139" s="7">
        <f t="shared" si="35"/>
        <v>23862.071766545501</v>
      </c>
      <c r="E139" s="7">
        <f t="shared" si="35"/>
        <v>29120.752799535741</v>
      </c>
      <c r="F139" s="7">
        <f t="shared" si="35"/>
        <v>0</v>
      </c>
      <c r="G139" s="7">
        <f t="shared" si="35"/>
        <v>12095.589795377899</v>
      </c>
      <c r="H139" s="7">
        <f t="shared" si="35"/>
        <v>11440.047992905393</v>
      </c>
      <c r="I139" s="7">
        <f t="shared" si="35"/>
        <v>89690.049168484489</v>
      </c>
      <c r="J139" s="7">
        <f t="shared" si="35"/>
        <v>30455.453183860573</v>
      </c>
      <c r="K139" s="7">
        <f t="shared" si="35"/>
        <v>7207.1637596210276</v>
      </c>
      <c r="L139" s="7">
        <f t="shared" si="35"/>
        <v>39375.189434660329</v>
      </c>
      <c r="M139" s="7">
        <f t="shared" si="35"/>
        <v>113036.66381439366</v>
      </c>
      <c r="N139" s="7">
        <f t="shared" si="35"/>
        <v>172548.73374536837</v>
      </c>
      <c r="O139" s="7">
        <f t="shared" si="35"/>
        <v>2675.3804939798051</v>
      </c>
      <c r="P139" s="7">
        <f t="shared" si="35"/>
        <v>63.972061655982237</v>
      </c>
      <c r="Q139" s="7">
        <f t="shared" si="35"/>
        <v>0</v>
      </c>
      <c r="R139" s="7">
        <f t="shared" si="35"/>
        <v>18540.875652586616</v>
      </c>
      <c r="S139" s="7">
        <f t="shared" si="35"/>
        <v>26420.983759392133</v>
      </c>
      <c r="T139" s="7">
        <f t="shared" si="35"/>
        <v>30148.929370405924</v>
      </c>
      <c r="U139" s="7">
        <f t="shared" si="35"/>
        <v>14418.160090005305</v>
      </c>
      <c r="V139" s="7">
        <f t="shared" si="35"/>
        <v>193084.75650371335</v>
      </c>
      <c r="W139" s="7">
        <f t="shared" si="35"/>
        <v>312338.13013347465</v>
      </c>
      <c r="X139" s="7">
        <f t="shared" si="35"/>
        <v>1972.9822734529353</v>
      </c>
      <c r="Y139" s="7">
        <f t="shared" si="35"/>
        <v>1259.5120447351719</v>
      </c>
      <c r="Z139" s="7">
        <f t="shared" si="35"/>
        <v>130871.91138881</v>
      </c>
      <c r="AA139" s="7">
        <f t="shared" si="35"/>
        <v>2701.4073868308515</v>
      </c>
      <c r="AB139" s="7">
        <f t="shared" si="35"/>
        <v>0</v>
      </c>
      <c r="AC139" s="7">
        <f t="shared" si="35"/>
        <v>0</v>
      </c>
      <c r="AD139" s="7">
        <f t="shared" si="35"/>
        <v>17357.767576108188</v>
      </c>
      <c r="AE139" s="7">
        <f t="shared" si="35"/>
        <v>18935.962113536476</v>
      </c>
      <c r="AF139" s="7">
        <f t="shared" si="35"/>
        <v>154706.44400951997</v>
      </c>
      <c r="AG139" s="7">
        <f t="shared" si="35"/>
        <v>6208.9302218114608</v>
      </c>
      <c r="AH139" s="7">
        <f t="shared" ref="AH139:BM139" si="36">SUM(AH48:AH49,AH93,AH94,AH87)</f>
        <v>20382.180241262849</v>
      </c>
      <c r="AI139" s="7">
        <f t="shared" si="36"/>
        <v>7211.7559467215251</v>
      </c>
      <c r="AJ139" s="7">
        <f t="shared" si="36"/>
        <v>10119.979333037767</v>
      </c>
      <c r="AK139" s="7">
        <f t="shared" si="36"/>
        <v>3201.9288087580139</v>
      </c>
      <c r="AL139" s="7">
        <f t="shared" si="36"/>
        <v>37861.463980473818</v>
      </c>
      <c r="AM139" s="7">
        <f t="shared" si="36"/>
        <v>3777.0272676191098</v>
      </c>
      <c r="AN139" s="7">
        <f t="shared" si="36"/>
        <v>32723.748552946134</v>
      </c>
      <c r="AO139" s="7">
        <f t="shared" si="36"/>
        <v>16160.524712584127</v>
      </c>
      <c r="AP139" s="7">
        <f t="shared" si="36"/>
        <v>61217.901722975999</v>
      </c>
      <c r="AQ139" s="7">
        <f t="shared" si="36"/>
        <v>0</v>
      </c>
      <c r="AR139" s="7">
        <f t="shared" si="36"/>
        <v>0</v>
      </c>
      <c r="AS139" s="7">
        <f t="shared" si="36"/>
        <v>0</v>
      </c>
      <c r="AT139" s="7">
        <f t="shared" si="36"/>
        <v>27002.731933181094</v>
      </c>
      <c r="AU139" s="7">
        <f t="shared" si="36"/>
        <v>18136.150387751906</v>
      </c>
      <c r="AV139" s="7">
        <f t="shared" si="36"/>
        <v>5935.5996965472323</v>
      </c>
      <c r="AW139" s="7">
        <f t="shared" si="36"/>
        <v>10297.869221711975</v>
      </c>
      <c r="AX139" s="7">
        <f t="shared" si="36"/>
        <v>1360.3552756431102</v>
      </c>
      <c r="AY139" s="7">
        <f t="shared" si="36"/>
        <v>7029.1117664801968</v>
      </c>
      <c r="AZ139" s="7">
        <f t="shared" si="36"/>
        <v>10944.419488850723</v>
      </c>
      <c r="BA139" s="7">
        <f t="shared" si="36"/>
        <v>34511.928137050891</v>
      </c>
      <c r="BB139" s="7">
        <f t="shared" si="36"/>
        <v>6430.3899777732877</v>
      </c>
      <c r="BC139" s="7">
        <f t="shared" si="36"/>
        <v>887.03890817277261</v>
      </c>
      <c r="BD139" s="7">
        <f t="shared" si="36"/>
        <v>674.84552699919413</v>
      </c>
      <c r="BE139" s="7">
        <f t="shared" si="36"/>
        <v>0</v>
      </c>
      <c r="BF139" s="7">
        <f t="shared" si="36"/>
        <v>1931.0679094119989</v>
      </c>
      <c r="BG139" s="7">
        <f t="shared" si="36"/>
        <v>1465.4983200796905</v>
      </c>
      <c r="BH139" s="7">
        <f t="shared" si="36"/>
        <v>48878.91762475724</v>
      </c>
      <c r="BI139" s="7">
        <f t="shared" si="36"/>
        <v>43546.872064625168</v>
      </c>
      <c r="BJ139" s="7">
        <f t="shared" si="36"/>
        <v>267243.50684713415</v>
      </c>
      <c r="BK139" s="7">
        <f t="shared" si="36"/>
        <v>42916.112563736184</v>
      </c>
      <c r="BL139" s="7">
        <f t="shared" si="36"/>
        <v>53353.832931589219</v>
      </c>
      <c r="BM139" s="7">
        <f t="shared" si="36"/>
        <v>371443.97373638721</v>
      </c>
      <c r="BN139" s="7">
        <f t="shared" ref="BN139:CS139" si="37">SUM(BN48:BN49,BN93,BN94,BN87)</f>
        <v>130977.84434961491</v>
      </c>
      <c r="BO139" s="7">
        <f t="shared" si="37"/>
        <v>585399.17205910385</v>
      </c>
      <c r="BP139" s="7">
        <f t="shared" si="37"/>
        <v>1168479.6893686454</v>
      </c>
      <c r="BQ139" s="7">
        <f t="shared" si="37"/>
        <v>237539.99195273482</v>
      </c>
      <c r="BR139" s="7">
        <f t="shared" si="37"/>
        <v>54619.45948716595</v>
      </c>
      <c r="BS139" s="7">
        <f t="shared" si="37"/>
        <v>83009.727042366969</v>
      </c>
      <c r="BT139" s="7">
        <f t="shared" si="37"/>
        <v>397456.30288086855</v>
      </c>
      <c r="BU139" s="7">
        <f t="shared" si="37"/>
        <v>135263.16465708241</v>
      </c>
      <c r="BV139" s="7">
        <f t="shared" si="37"/>
        <v>152028.6399438775</v>
      </c>
      <c r="BW139" s="7">
        <f t="shared" si="37"/>
        <v>207897.31441197271</v>
      </c>
      <c r="BX139" s="7">
        <f t="shared" si="37"/>
        <v>168136.94282319973</v>
      </c>
      <c r="BY139" s="7">
        <f t="shared" si="37"/>
        <v>352501.24583611777</v>
      </c>
      <c r="BZ139" s="7">
        <f t="shared" si="37"/>
        <v>271307.65661522682</v>
      </c>
      <c r="CA139" s="7">
        <f t="shared" si="37"/>
        <v>133763.06414423336</v>
      </c>
      <c r="CB139" s="7">
        <f t="shared" si="37"/>
        <v>327036.8951989538</v>
      </c>
      <c r="CC139" s="7">
        <f t="shared" si="37"/>
        <v>438117.95565771917</v>
      </c>
      <c r="CD139" s="7">
        <f t="shared" si="37"/>
        <v>166041.71541686956</v>
      </c>
      <c r="CE139" s="7">
        <f t="shared" si="37"/>
        <v>324924.87337689201</v>
      </c>
      <c r="CF139" s="7">
        <f t="shared" si="37"/>
        <v>85265.685407325393</v>
      </c>
      <c r="CG139" s="7">
        <f t="shared" si="37"/>
        <v>905038.44937718066</v>
      </c>
      <c r="CH139" s="7">
        <f t="shared" si="37"/>
        <v>759128.08056942327</v>
      </c>
      <c r="CI139" s="7">
        <f t="shared" si="37"/>
        <v>666842.77646201488</v>
      </c>
      <c r="CJ139" s="7">
        <f t="shared" si="37"/>
        <v>1070858.475733741</v>
      </c>
      <c r="CK139" s="7">
        <f t="shared" si="37"/>
        <v>769286.40823196177</v>
      </c>
      <c r="CL139" s="7">
        <f t="shared" si="37"/>
        <v>476442.07123180042</v>
      </c>
      <c r="CM139" s="7">
        <f t="shared" si="37"/>
        <v>132619.4107565326</v>
      </c>
      <c r="CN139" s="7">
        <f t="shared" si="37"/>
        <v>171591.32415995409</v>
      </c>
      <c r="CO139" s="7">
        <f t="shared" si="37"/>
        <v>1851.2940123771191</v>
      </c>
      <c r="CP139" s="7">
        <f t="shared" si="37"/>
        <v>960684.88516890048</v>
      </c>
      <c r="CQ139" s="7">
        <f t="shared" si="37"/>
        <v>306263.0737387205</v>
      </c>
      <c r="CR139" s="7">
        <f t="shared" si="37"/>
        <v>69354.216555163308</v>
      </c>
      <c r="CS139" s="7">
        <f t="shared" si="37"/>
        <v>28725.395840436013</v>
      </c>
      <c r="CT139" s="7">
        <f t="shared" ref="CT139:DY139" si="38">SUM(CT48:CT49,CT93,CT94,CT87)</f>
        <v>67104.602739270049</v>
      </c>
      <c r="CU139" s="7">
        <f t="shared" si="38"/>
        <v>0</v>
      </c>
      <c r="CV139" s="7">
        <f t="shared" si="38"/>
        <v>0</v>
      </c>
      <c r="CW139" s="7">
        <f t="shared" si="38"/>
        <v>26648.282868289454</v>
      </c>
      <c r="CX139" s="7">
        <f t="shared" si="38"/>
        <v>271198.45371401875</v>
      </c>
      <c r="CY139" s="7">
        <f t="shared" si="38"/>
        <v>99.333857516340629</v>
      </c>
      <c r="CZ139" s="7">
        <f t="shared" si="38"/>
        <v>1074.6801866037113</v>
      </c>
      <c r="DA139" s="7">
        <f t="shared" si="38"/>
        <v>11705.538652134657</v>
      </c>
      <c r="DB139" s="7">
        <f t="shared" si="38"/>
        <v>32139.667531876639</v>
      </c>
      <c r="DC139" s="7">
        <f t="shared" si="38"/>
        <v>15210.545591028513</v>
      </c>
      <c r="DD139" s="7">
        <f t="shared" si="38"/>
        <v>205794.75303955076</v>
      </c>
      <c r="DE139" s="7">
        <f t="shared" si="38"/>
        <v>247333.14087958238</v>
      </c>
      <c r="DF139" s="7">
        <f t="shared" si="38"/>
        <v>549813.08655319549</v>
      </c>
      <c r="DG139" s="7">
        <f t="shared" si="38"/>
        <v>573630.92495279596</v>
      </c>
      <c r="DH139" s="7">
        <f t="shared" si="38"/>
        <v>185006.60849504374</v>
      </c>
      <c r="DI139" s="7">
        <f t="shared" si="38"/>
        <v>376557.2415078081</v>
      </c>
      <c r="DJ139" s="7">
        <f t="shared" si="38"/>
        <v>757751.94570095942</v>
      </c>
      <c r="DK139" s="7">
        <f t="shared" si="38"/>
        <v>0</v>
      </c>
      <c r="DL139" s="7">
        <f t="shared" si="38"/>
        <v>0</v>
      </c>
      <c r="DM139" s="7">
        <f t="shared" si="38"/>
        <v>51482.79836198203</v>
      </c>
      <c r="DN139" s="7">
        <f t="shared" si="38"/>
        <v>65334.076800668765</v>
      </c>
      <c r="DO139" s="7">
        <f t="shared" si="38"/>
        <v>329210.4246056542</v>
      </c>
      <c r="DP139" s="7">
        <f t="shared" si="38"/>
        <v>0</v>
      </c>
      <c r="DQ139" s="7">
        <f t="shared" si="38"/>
        <v>348838.68205108785</v>
      </c>
      <c r="DR139" s="7">
        <f t="shared" si="38"/>
        <v>40857.804052813881</v>
      </c>
      <c r="DS139" s="7">
        <f t="shared" si="38"/>
        <v>140090.14705842358</v>
      </c>
      <c r="DT139" s="7">
        <f t="shared" si="38"/>
        <v>79416.437100810945</v>
      </c>
      <c r="DU139" s="7">
        <f t="shared" si="38"/>
        <v>80123.036784095821</v>
      </c>
      <c r="DV139" s="7">
        <f t="shared" si="38"/>
        <v>388921.47800234839</v>
      </c>
      <c r="DW139" s="7">
        <f t="shared" si="38"/>
        <v>492855.58782136772</v>
      </c>
      <c r="DX139" s="7">
        <f t="shared" si="38"/>
        <v>121696.04603012948</v>
      </c>
      <c r="DY139" s="7">
        <f t="shared" si="38"/>
        <v>124281.95020471916</v>
      </c>
      <c r="DZ139" s="7">
        <f t="shared" ref="DZ139:EK139" si="39">SUM(DZ48:DZ49,DZ93,DZ94,DZ87)</f>
        <v>97647.393641978619</v>
      </c>
      <c r="EA139" s="7">
        <f t="shared" si="39"/>
        <v>48981.612238682806</v>
      </c>
      <c r="EB139" s="7">
        <f t="shared" si="39"/>
        <v>16055.585532663679</v>
      </c>
      <c r="EC139" s="7">
        <f t="shared" si="39"/>
        <v>22.965777672308302</v>
      </c>
      <c r="ED139" s="7">
        <f t="shared" si="39"/>
        <v>68454.444551925146</v>
      </c>
      <c r="EE139" s="7">
        <f t="shared" si="39"/>
        <v>163797.58172861621</v>
      </c>
      <c r="EF139" s="7">
        <f t="shared" si="39"/>
        <v>38539.837068361754</v>
      </c>
      <c r="EG139" s="7">
        <f t="shared" si="39"/>
        <v>820319.95898633427</v>
      </c>
      <c r="EH139" s="7">
        <f t="shared" si="39"/>
        <v>131676.33068106568</v>
      </c>
      <c r="EI139" s="7">
        <f t="shared" si="39"/>
        <v>71300.307855540988</v>
      </c>
      <c r="EJ139" s="7">
        <f t="shared" si="39"/>
        <v>3803.098344791691</v>
      </c>
      <c r="EK139" s="7">
        <f t="shared" si="39"/>
        <v>1313.4153129578565</v>
      </c>
    </row>
    <row r="140" spans="1:141">
      <c r="A140" t="s">
        <v>211</v>
      </c>
      <c r="B140" s="7">
        <f t="shared" ref="B140:AG140" si="40">SUM(B50,B95)</f>
        <v>0</v>
      </c>
      <c r="C140" s="7">
        <f t="shared" si="40"/>
        <v>0</v>
      </c>
      <c r="D140" s="7">
        <f t="shared" si="40"/>
        <v>4474.1384562272806</v>
      </c>
      <c r="E140" s="7">
        <f t="shared" si="40"/>
        <v>3235.6391999484158</v>
      </c>
      <c r="F140" s="7">
        <f t="shared" si="40"/>
        <v>8220.9692139031213</v>
      </c>
      <c r="G140" s="7">
        <f t="shared" si="40"/>
        <v>755.97436221111866</v>
      </c>
      <c r="H140" s="7">
        <f t="shared" si="40"/>
        <v>19066.746654842325</v>
      </c>
      <c r="I140" s="7">
        <f t="shared" si="40"/>
        <v>8541.9094446175695</v>
      </c>
      <c r="J140" s="7">
        <f t="shared" si="40"/>
        <v>4350.7790262657963</v>
      </c>
      <c r="K140" s="7">
        <f t="shared" si="40"/>
        <v>14414.327519242057</v>
      </c>
      <c r="L140" s="7">
        <f t="shared" si="40"/>
        <v>0</v>
      </c>
      <c r="M140" s="7">
        <f t="shared" si="40"/>
        <v>9419.7219845328054</v>
      </c>
      <c r="N140" s="7">
        <f t="shared" si="40"/>
        <v>0</v>
      </c>
      <c r="O140" s="7">
        <f t="shared" si="40"/>
        <v>0</v>
      </c>
      <c r="P140" s="7">
        <f t="shared" si="40"/>
        <v>15.993015413995559</v>
      </c>
      <c r="Q140" s="7">
        <f t="shared" si="40"/>
        <v>2164.2512077294687</v>
      </c>
      <c r="R140" s="7">
        <f t="shared" si="40"/>
        <v>4635.2189131466539</v>
      </c>
      <c r="S140" s="7">
        <f t="shared" si="40"/>
        <v>26420.983759392129</v>
      </c>
      <c r="T140" s="7">
        <f t="shared" si="40"/>
        <v>2740.8117609459887</v>
      </c>
      <c r="U140" s="7">
        <f t="shared" si="40"/>
        <v>9612.106726670203</v>
      </c>
      <c r="V140" s="7">
        <f t="shared" si="40"/>
        <v>16550.121986032573</v>
      </c>
      <c r="W140" s="7">
        <f t="shared" si="40"/>
        <v>33766.284338754012</v>
      </c>
      <c r="X140" s="7">
        <f t="shared" si="40"/>
        <v>0</v>
      </c>
      <c r="Y140" s="7">
        <f t="shared" si="40"/>
        <v>6297.5602236758577</v>
      </c>
      <c r="Z140" s="7">
        <f t="shared" si="40"/>
        <v>26174.382277762001</v>
      </c>
      <c r="AA140" s="7">
        <f t="shared" si="40"/>
        <v>13507.036934154257</v>
      </c>
      <c r="AB140" s="7">
        <f t="shared" si="40"/>
        <v>1065.0758988543589</v>
      </c>
      <c r="AC140" s="7">
        <f t="shared" si="40"/>
        <v>1014.565662474408</v>
      </c>
      <c r="AD140" s="7">
        <f t="shared" si="40"/>
        <v>8678.8837880540941</v>
      </c>
      <c r="AE140" s="7">
        <f t="shared" si="40"/>
        <v>1803.4249631939501</v>
      </c>
      <c r="AF140" s="7">
        <f t="shared" si="40"/>
        <v>12376.515520761599</v>
      </c>
      <c r="AG140" s="7">
        <f t="shared" si="40"/>
        <v>653.57160229594319</v>
      </c>
      <c r="AH140" s="7">
        <f t="shared" ref="AH140:BM140" si="41">SUM(AH50,AH95)</f>
        <v>2717.6240321683808</v>
      </c>
      <c r="AI140" s="7">
        <f t="shared" si="41"/>
        <v>1081.7633920082289</v>
      </c>
      <c r="AJ140" s="7">
        <f t="shared" si="41"/>
        <v>1046.8944137625274</v>
      </c>
      <c r="AK140" s="7">
        <f t="shared" si="41"/>
        <v>3201.9288087580171</v>
      </c>
      <c r="AL140" s="7">
        <f t="shared" si="41"/>
        <v>0</v>
      </c>
      <c r="AM140" s="7">
        <f t="shared" si="41"/>
        <v>15108.109070476439</v>
      </c>
      <c r="AN140" s="7">
        <f t="shared" si="41"/>
        <v>0</v>
      </c>
      <c r="AO140" s="7">
        <f t="shared" si="41"/>
        <v>16160.524712584127</v>
      </c>
      <c r="AP140" s="7">
        <f t="shared" si="41"/>
        <v>0</v>
      </c>
      <c r="AQ140" s="7">
        <f t="shared" si="41"/>
        <v>0</v>
      </c>
      <c r="AR140" s="7">
        <f t="shared" si="41"/>
        <v>2627.3139042181342</v>
      </c>
      <c r="AS140" s="7">
        <f t="shared" si="41"/>
        <v>0</v>
      </c>
      <c r="AT140" s="7">
        <f t="shared" si="41"/>
        <v>162016.39159908661</v>
      </c>
      <c r="AU140" s="7">
        <f t="shared" si="41"/>
        <v>6045.38346258397</v>
      </c>
      <c r="AV140" s="7">
        <f t="shared" si="41"/>
        <v>2967.7998482736161</v>
      </c>
      <c r="AW140" s="7">
        <f t="shared" si="41"/>
        <v>13240.117570772542</v>
      </c>
      <c r="AX140" s="7">
        <f t="shared" si="41"/>
        <v>0</v>
      </c>
      <c r="AY140" s="7">
        <f t="shared" si="41"/>
        <v>3514.555883240098</v>
      </c>
      <c r="AZ140" s="7">
        <f t="shared" si="41"/>
        <v>9576.3670527443828</v>
      </c>
      <c r="BA140" s="7">
        <f t="shared" si="41"/>
        <v>10150.567099132613</v>
      </c>
      <c r="BB140" s="7">
        <f t="shared" si="41"/>
        <v>1134.7747019599919</v>
      </c>
      <c r="BC140" s="7">
        <f t="shared" si="41"/>
        <v>443.5194540863863</v>
      </c>
      <c r="BD140" s="7">
        <f t="shared" si="41"/>
        <v>449.89701799946266</v>
      </c>
      <c r="BE140" s="7">
        <f t="shared" si="41"/>
        <v>0</v>
      </c>
      <c r="BF140" s="7">
        <f t="shared" si="41"/>
        <v>0</v>
      </c>
      <c r="BG140" s="7">
        <f t="shared" si="41"/>
        <v>209.35690286852721</v>
      </c>
      <c r="BH140" s="7">
        <f t="shared" si="41"/>
        <v>0</v>
      </c>
      <c r="BI140" s="7">
        <f t="shared" si="41"/>
        <v>0</v>
      </c>
      <c r="BJ140" s="7">
        <f t="shared" si="41"/>
        <v>38177.64383530488</v>
      </c>
      <c r="BK140" s="7">
        <f t="shared" si="41"/>
        <v>3413.7816812062865</v>
      </c>
      <c r="BL140" s="7">
        <f t="shared" si="41"/>
        <v>4302.7284622249354</v>
      </c>
      <c r="BM140" s="7">
        <f t="shared" si="41"/>
        <v>18572.198686819364</v>
      </c>
      <c r="BN140" s="7">
        <f t="shared" ref="BN140:CS140" si="42">SUM(BN50,BN95)</f>
        <v>24127.497643350114</v>
      </c>
      <c r="BO140" s="7">
        <f t="shared" si="42"/>
        <v>52035.481960809237</v>
      </c>
      <c r="BP140" s="7">
        <f t="shared" si="42"/>
        <v>75385.786410880348</v>
      </c>
      <c r="BQ140" s="7">
        <f t="shared" si="42"/>
        <v>18272.307073287295</v>
      </c>
      <c r="BR140" s="7">
        <f t="shared" si="42"/>
        <v>7448.1081118862658</v>
      </c>
      <c r="BS140" s="7">
        <f t="shared" si="42"/>
        <v>9223.3030047074408</v>
      </c>
      <c r="BT140" s="7">
        <f t="shared" si="42"/>
        <v>0</v>
      </c>
      <c r="BU140" s="7">
        <f t="shared" si="42"/>
        <v>3559.5569646600625</v>
      </c>
      <c r="BV140" s="7">
        <f t="shared" si="42"/>
        <v>7416.0312167745114</v>
      </c>
      <c r="BW140" s="7">
        <f t="shared" si="42"/>
        <v>83158.925764789092</v>
      </c>
      <c r="BX140" s="7">
        <f t="shared" si="42"/>
        <v>0</v>
      </c>
      <c r="BY140" s="7">
        <f t="shared" si="42"/>
        <v>0</v>
      </c>
      <c r="BZ140" s="7">
        <f t="shared" si="42"/>
        <v>22608.971384602239</v>
      </c>
      <c r="CA140" s="7">
        <f t="shared" si="42"/>
        <v>0</v>
      </c>
      <c r="CB140" s="7">
        <f t="shared" si="42"/>
        <v>11277.134317205306</v>
      </c>
      <c r="CC140" s="7">
        <f t="shared" si="42"/>
        <v>101104.1436133198</v>
      </c>
      <c r="CD140" s="7">
        <f t="shared" si="42"/>
        <v>92245.397453816404</v>
      </c>
      <c r="CE140" s="7">
        <f t="shared" si="42"/>
        <v>62485.552572479224</v>
      </c>
      <c r="CF140" s="7">
        <f t="shared" si="42"/>
        <v>8526.5685407325382</v>
      </c>
      <c r="CG140" s="7">
        <f t="shared" si="42"/>
        <v>137127.03778442132</v>
      </c>
      <c r="CH140" s="7">
        <f t="shared" si="42"/>
        <v>63260.67338078528</v>
      </c>
      <c r="CI140" s="7">
        <f t="shared" si="42"/>
        <v>76210.603024230266</v>
      </c>
      <c r="CJ140" s="7">
        <f t="shared" si="42"/>
        <v>107085.84757337405</v>
      </c>
      <c r="CK140" s="7">
        <f t="shared" si="42"/>
        <v>109898.05831885166</v>
      </c>
      <c r="CL140" s="7">
        <f t="shared" si="42"/>
        <v>136126.30606622869</v>
      </c>
      <c r="CM140" s="7">
        <f t="shared" si="42"/>
        <v>0</v>
      </c>
      <c r="CN140" s="7">
        <f t="shared" si="42"/>
        <v>85795.662079977046</v>
      </c>
      <c r="CO140" s="7">
        <f t="shared" si="42"/>
        <v>925.64700618855954</v>
      </c>
      <c r="CP140" s="7">
        <f t="shared" si="42"/>
        <v>71161.843345844478</v>
      </c>
      <c r="CQ140" s="7">
        <f t="shared" si="42"/>
        <v>183757.84424323231</v>
      </c>
      <c r="CR140" s="7">
        <f t="shared" si="42"/>
        <v>3782.9572666452714</v>
      </c>
      <c r="CS140" s="7">
        <f t="shared" si="42"/>
        <v>3379.4583341689422</v>
      </c>
      <c r="CT140" s="7">
        <f t="shared" ref="CT140:DY140" si="43">SUM(CT50,CT95)</f>
        <v>16776.150684817512</v>
      </c>
      <c r="CU140" s="7">
        <f t="shared" si="43"/>
        <v>0</v>
      </c>
      <c r="CV140" s="7">
        <f t="shared" si="43"/>
        <v>725.21759352785023</v>
      </c>
      <c r="CW140" s="7">
        <f t="shared" si="43"/>
        <v>0</v>
      </c>
      <c r="CX140" s="7">
        <f t="shared" si="43"/>
        <v>5317.6167394905633</v>
      </c>
      <c r="CY140" s="7">
        <f t="shared" si="43"/>
        <v>59.600314509804384</v>
      </c>
      <c r="CZ140" s="7">
        <f t="shared" si="43"/>
        <v>0</v>
      </c>
      <c r="DA140" s="7">
        <f t="shared" si="43"/>
        <v>4389.5769945504971</v>
      </c>
      <c r="DB140" s="7">
        <f t="shared" si="43"/>
        <v>2142.6445021251093</v>
      </c>
      <c r="DC140" s="7">
        <f t="shared" si="43"/>
        <v>800.55503110676386</v>
      </c>
      <c r="DD140" s="7">
        <f t="shared" si="43"/>
        <v>82317.901215820457</v>
      </c>
      <c r="DE140" s="7">
        <f t="shared" si="43"/>
        <v>74199.94226387472</v>
      </c>
      <c r="DF140" s="7">
        <f t="shared" si="43"/>
        <v>131955.1407727669</v>
      </c>
      <c r="DG140" s="7">
        <f t="shared" si="43"/>
        <v>305936.49330815778</v>
      </c>
      <c r="DH140" s="7">
        <f t="shared" si="43"/>
        <v>0</v>
      </c>
      <c r="DI140" s="7">
        <f t="shared" si="43"/>
        <v>60735.038952872266</v>
      </c>
      <c r="DJ140" s="7">
        <f t="shared" si="43"/>
        <v>90208.564964399935</v>
      </c>
      <c r="DK140" s="7">
        <f t="shared" si="43"/>
        <v>5793.8147211471342</v>
      </c>
      <c r="DL140" s="7">
        <f t="shared" si="43"/>
        <v>0</v>
      </c>
      <c r="DM140" s="7">
        <f t="shared" si="43"/>
        <v>8580.4663936636716</v>
      </c>
      <c r="DN140" s="7">
        <f t="shared" si="43"/>
        <v>13066.815360133754</v>
      </c>
      <c r="DO140" s="7">
        <f t="shared" si="43"/>
        <v>36578.936067294919</v>
      </c>
      <c r="DP140" s="7">
        <f t="shared" si="43"/>
        <v>25740.488298952034</v>
      </c>
      <c r="DQ140" s="7">
        <f t="shared" si="43"/>
        <v>36086.7602121815</v>
      </c>
      <c r="DR140" s="7">
        <f t="shared" si="43"/>
        <v>7857.270010156516</v>
      </c>
      <c r="DS140" s="7">
        <f t="shared" si="43"/>
        <v>33354.796918672277</v>
      </c>
      <c r="DT140" s="7">
        <f t="shared" si="43"/>
        <v>4671.5551235771145</v>
      </c>
      <c r="DU140" s="7">
        <f t="shared" si="43"/>
        <v>20030.759196023955</v>
      </c>
      <c r="DV140" s="7">
        <f t="shared" si="43"/>
        <v>12964.049266744949</v>
      </c>
      <c r="DW140" s="7">
        <f t="shared" si="43"/>
        <v>19714.223512854707</v>
      </c>
      <c r="DX140" s="7">
        <f t="shared" si="43"/>
        <v>25353.342922943637</v>
      </c>
      <c r="DY140" s="7">
        <f t="shared" si="43"/>
        <v>21932.108859656324</v>
      </c>
      <c r="DZ140" s="7">
        <f t="shared" ref="DZ140:EK140" si="44">SUM(DZ50,DZ95)</f>
        <v>20557.346029890236</v>
      </c>
      <c r="EA140" s="7">
        <f t="shared" si="44"/>
        <v>3767.8163260525234</v>
      </c>
      <c r="EB140" s="7">
        <f t="shared" si="44"/>
        <v>0</v>
      </c>
      <c r="EC140" s="7">
        <f t="shared" si="44"/>
        <v>8.3511918808393819</v>
      </c>
      <c r="ED140" s="7">
        <f t="shared" si="44"/>
        <v>0</v>
      </c>
      <c r="EE140" s="7">
        <f t="shared" si="44"/>
        <v>40949.395432154051</v>
      </c>
      <c r="EF140" s="7">
        <f t="shared" si="44"/>
        <v>77079.674136723508</v>
      </c>
      <c r="EG140" s="7">
        <f t="shared" si="44"/>
        <v>431747.34683491255</v>
      </c>
      <c r="EH140" s="7">
        <f t="shared" si="44"/>
        <v>9405.4521915046898</v>
      </c>
      <c r="EI140" s="7">
        <f t="shared" si="44"/>
        <v>71300.307855541003</v>
      </c>
      <c r="EJ140" s="7">
        <f t="shared" si="44"/>
        <v>0</v>
      </c>
      <c r="EK140" s="7">
        <f t="shared" si="44"/>
        <v>31.271793165663254</v>
      </c>
    </row>
    <row r="141" spans="1:141">
      <c r="A141" s="2" t="s">
        <v>210</v>
      </c>
      <c r="B141" s="7">
        <v>76376.922266738417</v>
      </c>
      <c r="C141" s="7">
        <v>121389.57891185385</v>
      </c>
      <c r="D141" s="7">
        <v>119310.35883272751</v>
      </c>
      <c r="E141" s="7">
        <v>304150.08479515108</v>
      </c>
      <c r="F141" s="7">
        <v>353501.6761978342</v>
      </c>
      <c r="G141" s="7">
        <v>71061.590047845151</v>
      </c>
      <c r="H141" s="7">
        <v>177320.7438900336</v>
      </c>
      <c r="I141" s="7">
        <v>187922.00778158655</v>
      </c>
      <c r="J141" s="7">
        <v>211012.78277389111</v>
      </c>
      <c r="K141" s="7">
        <v>242641.17990724125</v>
      </c>
      <c r="L141" s="7">
        <v>2224698.203058308</v>
      </c>
      <c r="M141" s="7">
        <v>257472.40091056333</v>
      </c>
      <c r="N141" s="7">
        <v>575162.44581789454</v>
      </c>
      <c r="O141" s="7">
        <v>270213.42989196029</v>
      </c>
      <c r="P141" s="7">
        <v>2318.9872350293563</v>
      </c>
      <c r="Q141" s="7">
        <v>322473.42995169089</v>
      </c>
      <c r="R141" s="7">
        <v>114335.39985761749</v>
      </c>
      <c r="S141" s="7">
        <v>293933.4443232374</v>
      </c>
      <c r="T141" s="7">
        <v>263117.92905081494</v>
      </c>
      <c r="U141" s="7">
        <v>288363.20180010615</v>
      </c>
      <c r="V141" s="7">
        <v>419269.75697949197</v>
      </c>
      <c r="W141" s="7">
        <v>717533.54219852271</v>
      </c>
      <c r="X141" s="7">
        <v>197298.22734529356</v>
      </c>
      <c r="Y141" s="7">
        <v>119653.64424984131</v>
      </c>
      <c r="Z141" s="7">
        <v>1190934.393638171</v>
      </c>
      <c r="AA141" s="7">
        <v>278244.96084357769</v>
      </c>
      <c r="AB141" s="7">
        <v>58046.636487562566</v>
      </c>
      <c r="AC141" s="7">
        <v>104500.263234864</v>
      </c>
      <c r="AD141" s="7">
        <v>481678.05023700226</v>
      </c>
      <c r="AE141" s="7">
        <v>88367.823196503552</v>
      </c>
      <c r="AF141" s="7">
        <v>618825.77603807987</v>
      </c>
      <c r="AG141" s="7">
        <v>27123.221495281639</v>
      </c>
      <c r="AH141" s="7">
        <v>130445.95354408228</v>
      </c>
      <c r="AI141" s="7">
        <v>33174.077354919027</v>
      </c>
      <c r="AJ141" s="7">
        <v>26521.325148650692</v>
      </c>
      <c r="AK141" s="7">
        <v>150490.65401162664</v>
      </c>
      <c r="AL141" s="7">
        <v>238818.46510760405</v>
      </c>
      <c r="AM141" s="7">
        <v>156746.63160619306</v>
      </c>
      <c r="AN141" s="7">
        <v>64538.504090532653</v>
      </c>
      <c r="AO141" s="7">
        <v>343411.15014241275</v>
      </c>
      <c r="AP141" s="7">
        <v>286958.91432645003</v>
      </c>
      <c r="AQ141" s="7">
        <v>246976.30377546887</v>
      </c>
      <c r="AR141" s="7">
        <v>331041.55193148489</v>
      </c>
      <c r="AS141" s="7">
        <v>88910.266744512846</v>
      </c>
      <c r="AT141" s="7">
        <v>1134114.7411936063</v>
      </c>
      <c r="AU141" s="7">
        <v>269019.56408498663</v>
      </c>
      <c r="AV141" s="7">
        <v>96948.128376938141</v>
      </c>
      <c r="AW141" s="7">
        <v>132401.1757077254</v>
      </c>
      <c r="AX141" s="7">
        <v>103387.00094887636</v>
      </c>
      <c r="AY141" s="7">
        <v>24162.571697275675</v>
      </c>
      <c r="AZ141" s="7">
        <v>83451.19860248678</v>
      </c>
      <c r="BA141" s="7">
        <v>188800.54804386664</v>
      </c>
      <c r="BB141" s="7">
        <v>32151.949888866435</v>
      </c>
      <c r="BC141" s="7">
        <v>13305.583622591588</v>
      </c>
      <c r="BD141" s="7">
        <v>12147.219485985492</v>
      </c>
      <c r="BE141" s="7">
        <v>49959.953125508007</v>
      </c>
      <c r="BF141" s="7">
        <v>2360.1941115035552</v>
      </c>
      <c r="BG141" s="7">
        <v>28053.824984382649</v>
      </c>
      <c r="BH141" s="7">
        <v>1417488.61111796</v>
      </c>
      <c r="BI141" s="7">
        <v>1770906.1306280904</v>
      </c>
      <c r="BJ141" s="7">
        <v>1527105.753412195</v>
      </c>
      <c r="BK141" s="7">
        <v>48768.309731518384</v>
      </c>
      <c r="BL141" s="7">
        <v>109289.30294051339</v>
      </c>
      <c r="BM141" s="7">
        <v>965754.33171460696</v>
      </c>
      <c r="BN141" s="7">
        <v>341231.7523845231</v>
      </c>
      <c r="BO141" s="7">
        <v>1144780.603137803</v>
      </c>
      <c r="BP141" s="7">
        <v>4862383.2235017829</v>
      </c>
      <c r="BQ141" s="7">
        <v>758300.74354142253</v>
      </c>
      <c r="BR141" s="7">
        <v>206064.32442885338</v>
      </c>
      <c r="BS141" s="7">
        <v>242111.70387357034</v>
      </c>
      <c r="BT141" s="7">
        <v>1117845.8518524428</v>
      </c>
      <c r="BU141" s="7">
        <v>266966.77234950475</v>
      </c>
      <c r="BV141" s="7">
        <v>300349.26427936769</v>
      </c>
      <c r="BW141" s="7">
        <v>4573740.9170634011</v>
      </c>
      <c r="BX141" s="7">
        <v>4581731.6919321939</v>
      </c>
      <c r="BY141" s="7">
        <v>3066760.8387742252</v>
      </c>
      <c r="BZ141" s="7">
        <v>2396550.9667678373</v>
      </c>
      <c r="CA141" s="7">
        <v>1719810.8247115724</v>
      </c>
      <c r="CB141" s="7">
        <v>1263039.0435269943</v>
      </c>
      <c r="CC141" s="7">
        <v>1179548.3421553979</v>
      </c>
      <c r="CD141" s="7">
        <v>1937153.3465301448</v>
      </c>
      <c r="CE141" s="7">
        <v>1262208.1619640801</v>
      </c>
      <c r="CF141" s="7">
        <v>417801.85849589441</v>
      </c>
      <c r="CG141" s="7">
        <v>3291048.906826112</v>
      </c>
      <c r="CH141" s="7">
        <v>3479337.0359431901</v>
      </c>
      <c r="CI141" s="7">
        <v>2000528.3293860443</v>
      </c>
      <c r="CJ141" s="7">
        <v>4925948.9883752074</v>
      </c>
      <c r="CK141" s="7">
        <v>3214518.205826412</v>
      </c>
      <c r="CL141" s="7">
        <v>4560231.2532186611</v>
      </c>
      <c r="CM141" s="7">
        <v>6829899.6539614294</v>
      </c>
      <c r="CN141" s="7">
        <v>3646315.6383990245</v>
      </c>
      <c r="CO141" s="7">
        <v>98118.582655987324</v>
      </c>
      <c r="CP141" s="7">
        <v>3380187.5589276119</v>
      </c>
      <c r="CQ141" s="7">
        <v>2051962.5940494274</v>
      </c>
      <c r="CR141" s="7">
        <v>75659.14533290542</v>
      </c>
      <c r="CS141" s="7">
        <v>64209.708349209912</v>
      </c>
      <c r="CT141" s="7">
        <v>1509853.5616335762</v>
      </c>
      <c r="CU141" s="7">
        <v>0</v>
      </c>
      <c r="CV141" s="7">
        <v>79048.717694535691</v>
      </c>
      <c r="CW141" s="7">
        <v>143900.72748876305</v>
      </c>
      <c r="CX141" s="7">
        <v>558349.75764650921</v>
      </c>
      <c r="CY141" s="7">
        <v>3278.0172980392413</v>
      </c>
      <c r="CZ141" s="7">
        <v>144007.14500489732</v>
      </c>
      <c r="DA141" s="7">
        <v>62185.674089465378</v>
      </c>
      <c r="DB141" s="7">
        <v>248546.76224651272</v>
      </c>
      <c r="DC141" s="7">
        <v>81656.61317288992</v>
      </c>
      <c r="DD141" s="7">
        <v>1824713.4769506874</v>
      </c>
      <c r="DE141" s="7">
        <v>1199565.7332659746</v>
      </c>
      <c r="DF141" s="7">
        <v>2265229.9165991652</v>
      </c>
      <c r="DG141" s="7">
        <v>4742015.6462764451</v>
      </c>
      <c r="DH141" s="7">
        <v>3848137.4566969089</v>
      </c>
      <c r="DI141" s="7">
        <v>1287582.8258008922</v>
      </c>
      <c r="DJ141" s="7">
        <v>1425295.3264375189</v>
      </c>
      <c r="DK141" s="7">
        <v>799546.43151830463</v>
      </c>
      <c r="DL141" s="7">
        <v>730930.02875708381</v>
      </c>
      <c r="DM141" s="7">
        <v>858046.63936636725</v>
      </c>
      <c r="DN141" s="7">
        <v>1659485.5507369866</v>
      </c>
      <c r="DO141" s="7">
        <v>4682103.8166137496</v>
      </c>
      <c r="DP141" s="7">
        <v>3732370.8033480444</v>
      </c>
      <c r="DQ141" s="7">
        <v>1118689.5665776264</v>
      </c>
      <c r="DR141" s="7">
        <v>144573.7681868799</v>
      </c>
      <c r="DS141" s="7">
        <v>600386.34453610098</v>
      </c>
      <c r="DT141" s="7">
        <v>373724.40988616919</v>
      </c>
      <c r="DU141" s="7">
        <v>280430.62874433538</v>
      </c>
      <c r="DV141" s="7">
        <v>1205656.5818072802</v>
      </c>
      <c r="DW141" s="7">
        <v>1991136.5747983258</v>
      </c>
      <c r="DX141" s="7">
        <v>517208.19562805013</v>
      </c>
      <c r="DY141" s="7">
        <v>548302.72149140819</v>
      </c>
      <c r="DZ141" s="7">
        <v>436843.60313516756</v>
      </c>
      <c r="EA141" s="7">
        <v>418227.61219183012</v>
      </c>
      <c r="EB141" s="7">
        <v>131363.88163088463</v>
      </c>
      <c r="EC141" s="7">
        <v>225.48218078266328</v>
      </c>
      <c r="ED141" s="7">
        <v>483744.74150027102</v>
      </c>
      <c r="EE141" s="7">
        <v>5446269.592476489</v>
      </c>
      <c r="EF141" s="7">
        <v>4624780.44820341</v>
      </c>
      <c r="EG141" s="7">
        <v>5871763.9169548107</v>
      </c>
      <c r="EH141" s="7">
        <v>865301.60161843162</v>
      </c>
      <c r="EI141" s="7">
        <v>1782507.696388525</v>
      </c>
      <c r="EJ141" s="7">
        <v>21923.743399387393</v>
      </c>
      <c r="EK141" s="7">
        <v>1031.9691744668874</v>
      </c>
    </row>
    <row r="142" spans="1:141">
      <c r="A142" s="2" t="s">
        <v>209</v>
      </c>
      <c r="B142" s="7">
        <v>7071.9372469202235</v>
      </c>
      <c r="C142" s="7">
        <v>39114.419871597354</v>
      </c>
      <c r="D142" s="7">
        <v>29827.589708181877</v>
      </c>
      <c r="E142" s="7">
        <v>51770.227199174653</v>
      </c>
      <c r="F142" s="7">
        <v>94541.145959885893</v>
      </c>
      <c r="G142" s="7">
        <v>14363.512882011251</v>
      </c>
      <c r="H142" s="7">
        <v>38133.493309684651</v>
      </c>
      <c r="I142" s="7">
        <v>61928.843473477376</v>
      </c>
      <c r="J142" s="7">
        <v>69612.464420252742</v>
      </c>
      <c r="K142" s="7">
        <v>38438.206717978814</v>
      </c>
      <c r="L142" s="7">
        <v>275626.32604262227</v>
      </c>
      <c r="M142" s="7">
        <v>91057.312517150436</v>
      </c>
      <c r="N142" s="7">
        <v>132287.36253811576</v>
      </c>
      <c r="O142" s="7">
        <v>48156.848891636488</v>
      </c>
      <c r="P142" s="7">
        <v>303.8672928659156</v>
      </c>
      <c r="Q142" s="7">
        <v>51942.028985507255</v>
      </c>
      <c r="R142" s="7">
        <v>27811.313478879929</v>
      </c>
      <c r="S142" s="7">
        <v>46236.721578936224</v>
      </c>
      <c r="T142" s="7">
        <v>79483.541067433689</v>
      </c>
      <c r="U142" s="7">
        <v>72090.800450026538</v>
      </c>
      <c r="V142" s="7">
        <v>104817.43924487298</v>
      </c>
      <c r="W142" s="7">
        <v>185714.56386314705</v>
      </c>
      <c r="X142" s="7">
        <v>67081.397297399802</v>
      </c>
      <c r="Y142" s="7">
        <v>31487.801118379299</v>
      </c>
      <c r="Z142" s="7">
        <v>301005.39619426301</v>
      </c>
      <c r="AA142" s="7">
        <v>10805.629547323406</v>
      </c>
      <c r="AB142" s="7">
        <v>4792.841544844614</v>
      </c>
      <c r="AC142" s="7">
        <v>10145.656624744077</v>
      </c>
      <c r="AD142" s="7">
        <v>65091.628410405705</v>
      </c>
      <c r="AE142" s="7">
        <v>29756.511892700175</v>
      </c>
      <c r="AF142" s="7">
        <v>210400.76385294719</v>
      </c>
      <c r="AG142" s="7">
        <v>7842.8592275513183</v>
      </c>
      <c r="AH142" s="7">
        <v>24458.616289515427</v>
      </c>
      <c r="AI142" s="7">
        <v>5769.4047573772214</v>
      </c>
      <c r="AJ142" s="7">
        <v>15354.451401850401</v>
      </c>
      <c r="AK142" s="7">
        <v>60836.647366402263</v>
      </c>
      <c r="AL142" s="7">
        <v>69898.087348567045</v>
      </c>
      <c r="AM142" s="7">
        <v>37770.272676191096</v>
      </c>
      <c r="AN142" s="7">
        <v>29087.776491507673</v>
      </c>
      <c r="AO142" s="7">
        <v>133324.32887881907</v>
      </c>
      <c r="AP142" s="7">
        <v>80348.496011406009</v>
      </c>
      <c r="AQ142" s="7">
        <v>47711.331411170111</v>
      </c>
      <c r="AR142" s="7">
        <v>78819.417126544024</v>
      </c>
      <c r="AS142" s="7">
        <v>28835.762187409564</v>
      </c>
      <c r="AT142" s="7">
        <v>162016.39159908661</v>
      </c>
      <c r="AU142" s="7">
        <v>60453.8346258397</v>
      </c>
      <c r="AV142" s="7">
        <v>22753.132170097724</v>
      </c>
      <c r="AW142" s="7">
        <v>36778.104363257051</v>
      </c>
      <c r="AX142" s="7">
        <v>35369.237166720857</v>
      </c>
      <c r="AY142" s="7">
        <v>10543.667649720295</v>
      </c>
      <c r="AZ142" s="7">
        <v>46513.782827615563</v>
      </c>
      <c r="BA142" s="7">
        <v>30451.701297397838</v>
      </c>
      <c r="BB142" s="7">
        <v>7186.9064457466156</v>
      </c>
      <c r="BC142" s="7">
        <v>9313.9085358141128</v>
      </c>
      <c r="BD142" s="7">
        <v>4498.9701799946261</v>
      </c>
      <c r="BE142" s="7">
        <v>18352.635842023352</v>
      </c>
      <c r="BF142" s="7">
        <v>321.84465156866656</v>
      </c>
      <c r="BG142" s="7">
        <v>3977.7811545020172</v>
      </c>
      <c r="BH142" s="7">
        <v>281053.77634235413</v>
      </c>
      <c r="BI142" s="7">
        <v>174187.48825850067</v>
      </c>
      <c r="BJ142" s="7">
        <v>458131.72602365841</v>
      </c>
      <c r="BK142" s="7">
        <v>10241.345043618861</v>
      </c>
      <c r="BL142" s="7">
        <v>9466.0026168948589</v>
      </c>
      <c r="BM142" s="7">
        <v>139291.4901511452</v>
      </c>
      <c r="BN142" s="7">
        <v>51701.780664321675</v>
      </c>
      <c r="BO142" s="7">
        <v>169115.31637263001</v>
      </c>
      <c r="BP142" s="7">
        <v>301543.14564352139</v>
      </c>
      <c r="BQ142" s="7">
        <v>210131.53134280388</v>
      </c>
      <c r="BR142" s="7">
        <v>47171.351375279686</v>
      </c>
      <c r="BS142" s="7">
        <v>39199.037770006616</v>
      </c>
      <c r="BT142" s="7">
        <v>322933.24609070574</v>
      </c>
      <c r="BU142" s="7">
        <v>121024.93679844216</v>
      </c>
      <c r="BV142" s="7">
        <v>96408.405818068655</v>
      </c>
      <c r="BW142" s="7">
        <v>706850.86900070717</v>
      </c>
      <c r="BX142" s="7">
        <v>252205.41423479991</v>
      </c>
      <c r="BY142" s="7">
        <v>352501.24583611777</v>
      </c>
      <c r="BZ142" s="7">
        <v>723487.08430727175</v>
      </c>
      <c r="CA142" s="7">
        <v>382180.18326923827</v>
      </c>
      <c r="CB142" s="7">
        <v>236819.82066131142</v>
      </c>
      <c r="CC142" s="7">
        <v>190974.49349182632</v>
      </c>
      <c r="CD142" s="7">
        <v>498125.14625060867</v>
      </c>
      <c r="CE142" s="7">
        <v>312427.76286239614</v>
      </c>
      <c r="CF142" s="7">
        <v>42632.842703662689</v>
      </c>
      <c r="CG142" s="7">
        <v>438806.52091014822</v>
      </c>
      <c r="CH142" s="7">
        <v>759128.08056942339</v>
      </c>
      <c r="CI142" s="7">
        <v>285789.76134086354</v>
      </c>
      <c r="CJ142" s="7">
        <v>1177944.3233071149</v>
      </c>
      <c r="CK142" s="7">
        <v>796760.92281167465</v>
      </c>
      <c r="CL142" s="7">
        <v>442410.49471524323</v>
      </c>
      <c r="CM142" s="7">
        <v>1060955.2860522608</v>
      </c>
      <c r="CN142" s="7">
        <v>643467.46559982782</v>
      </c>
      <c r="CO142" s="7">
        <v>25918.116173279672</v>
      </c>
      <c r="CP142" s="7">
        <v>569294.74676675582</v>
      </c>
      <c r="CQ142" s="7">
        <v>520647.22535582486</v>
      </c>
      <c r="CR142" s="7">
        <v>21436.757844323205</v>
      </c>
      <c r="CS142" s="7">
        <v>3379.4583341689422</v>
      </c>
      <c r="CT142" s="7">
        <v>218089.95890262767</v>
      </c>
      <c r="CU142" s="7">
        <v>0</v>
      </c>
      <c r="CV142" s="7">
        <v>15954.787057612706</v>
      </c>
      <c r="CW142" s="7">
        <v>79944.84860486837</v>
      </c>
      <c r="CX142" s="7">
        <v>116987.56826879238</v>
      </c>
      <c r="CY142" s="7">
        <v>516.53605908497138</v>
      </c>
      <c r="CZ142" s="7">
        <v>55883.369703392993</v>
      </c>
      <c r="DA142" s="7">
        <v>27800.654298819816</v>
      </c>
      <c r="DB142" s="7">
        <v>59994.04605950306</v>
      </c>
      <c r="DC142" s="7">
        <v>24016.650933202913</v>
      </c>
      <c r="DD142" s="7">
        <v>68598.251013183748</v>
      </c>
      <c r="DE142" s="7">
        <v>420466.33949529007</v>
      </c>
      <c r="DF142" s="7">
        <v>527820.5630910676</v>
      </c>
      <c r="DG142" s="7">
        <v>956051.54158799315</v>
      </c>
      <c r="DH142" s="7">
        <v>629022.46888314863</v>
      </c>
      <c r="DI142" s="7">
        <v>218646.14023034016</v>
      </c>
      <c r="DJ142" s="7">
        <v>396917.68584335968</v>
      </c>
      <c r="DK142" s="7">
        <v>139051.55330753155</v>
      </c>
      <c r="DL142" s="7">
        <v>108497.42614362961</v>
      </c>
      <c r="DM142" s="7">
        <v>248833.52541624647</v>
      </c>
      <c r="DN142" s="7">
        <v>313603.56864321011</v>
      </c>
      <c r="DO142" s="7">
        <v>914473.4016823729</v>
      </c>
      <c r="DP142" s="7">
        <v>411847.81278323254</v>
      </c>
      <c r="DQ142" s="7">
        <v>288694.081697452</v>
      </c>
      <c r="DR142" s="7">
        <v>33000.534042657368</v>
      </c>
      <c r="DS142" s="7">
        <v>106735.3501397513</v>
      </c>
      <c r="DT142" s="7">
        <v>98102.657595119395</v>
      </c>
      <c r="DU142" s="7">
        <v>42923.055420051336</v>
      </c>
      <c r="DV142" s="7">
        <v>103712.39413395959</v>
      </c>
      <c r="DW142" s="7">
        <v>177428.01161569235</v>
      </c>
      <c r="DX142" s="7">
        <v>96342.703107185807</v>
      </c>
      <c r="DY142" s="7">
        <v>51174.920672531414</v>
      </c>
      <c r="DZ142" s="7">
        <v>102786.73014945119</v>
      </c>
      <c r="EA142" s="7">
        <v>67820.693868945425</v>
      </c>
      <c r="EB142" s="7">
        <v>52545.552652353857</v>
      </c>
      <c r="EC142" s="7">
        <v>56.370545195665834</v>
      </c>
      <c r="ED142" s="7">
        <v>123218.00019346525</v>
      </c>
      <c r="EE142" s="7">
        <v>1392279.4446932378</v>
      </c>
      <c r="EF142" s="7">
        <v>847876.41550395859</v>
      </c>
      <c r="EG142" s="7">
        <v>733970.48961935122</v>
      </c>
      <c r="EH142" s="7">
        <v>291569.01793664542</v>
      </c>
      <c r="EI142" s="7">
        <v>470582.03184657055</v>
      </c>
      <c r="EJ142" s="7">
        <v>6935.0616875613196</v>
      </c>
      <c r="EK142" s="7">
        <v>31.271793165663254</v>
      </c>
    </row>
    <row r="143" spans="1:141">
      <c r="A143" s="2" t="s">
        <v>208</v>
      </c>
      <c r="B143" s="7">
        <v>20508.618016068649</v>
      </c>
      <c r="C143" s="7">
        <v>2697.5461980411969</v>
      </c>
      <c r="D143" s="7">
        <v>16405.17433950003</v>
      </c>
      <c r="E143" s="7">
        <v>74419.701598813583</v>
      </c>
      <c r="F143" s="7">
        <v>119204.05360159525</v>
      </c>
      <c r="G143" s="7">
        <v>9071.6923465334221</v>
      </c>
      <c r="H143" s="7">
        <v>24786.770651295021</v>
      </c>
      <c r="I143" s="7">
        <v>36303.115139624679</v>
      </c>
      <c r="J143" s="7">
        <v>30455.453183860573</v>
      </c>
      <c r="K143" s="7">
        <v>4804.7758397473517</v>
      </c>
      <c r="L143" s="7">
        <v>610315.43623723509</v>
      </c>
      <c r="M143" s="7">
        <v>100477.03450168324</v>
      </c>
      <c r="N143" s="7">
        <v>97777.615789042087</v>
      </c>
      <c r="O143" s="7">
        <v>101664.45877123259</v>
      </c>
      <c r="P143" s="7">
        <v>15.993015413995559</v>
      </c>
      <c r="Q143" s="7">
        <v>95227.053140096628</v>
      </c>
      <c r="R143" s="7">
        <v>29356.38644992881</v>
      </c>
      <c r="S143" s="7">
        <v>52841.967518784259</v>
      </c>
      <c r="T143" s="7">
        <v>2740.8117609459887</v>
      </c>
      <c r="U143" s="7">
        <v>86508.96054003184</v>
      </c>
      <c r="V143" s="7">
        <v>71717.195272807847</v>
      </c>
      <c r="W143" s="7">
        <v>118181.99518563904</v>
      </c>
      <c r="X143" s="7">
        <v>1972.9822734529353</v>
      </c>
      <c r="Y143" s="7">
        <v>47861.457699936531</v>
      </c>
      <c r="Z143" s="7">
        <v>379528.54302754893</v>
      </c>
      <c r="AA143" s="7">
        <v>35118.296028801065</v>
      </c>
      <c r="AB143" s="7">
        <v>8520.6071908348695</v>
      </c>
      <c r="AC143" s="7">
        <v>17247.616262064937</v>
      </c>
      <c r="AD143" s="7">
        <v>82449.39598651389</v>
      </c>
      <c r="AE143" s="7">
        <v>24346.237003118327</v>
      </c>
      <c r="AF143" s="7">
        <v>105200.38192647359</v>
      </c>
      <c r="AG143" s="7">
        <v>5882.1444206634887</v>
      </c>
      <c r="AH143" s="7">
        <v>12229.308144757713</v>
      </c>
      <c r="AI143" s="7">
        <v>8293.519338729755</v>
      </c>
      <c r="AJ143" s="7">
        <v>3838.6128504626004</v>
      </c>
      <c r="AK143" s="7">
        <v>1600.964404379007</v>
      </c>
      <c r="AL143" s="7">
        <v>23299.362449522345</v>
      </c>
      <c r="AM143" s="7">
        <v>52878.381746667539</v>
      </c>
      <c r="AN143" s="7">
        <v>17270.867291832681</v>
      </c>
      <c r="AO143" s="7">
        <v>133324.32887881907</v>
      </c>
      <c r="AP143" s="7">
        <v>133914.16001901001</v>
      </c>
      <c r="AQ143" s="7">
        <v>61744.075943867218</v>
      </c>
      <c r="AR143" s="7">
        <v>110347.18397716162</v>
      </c>
      <c r="AS143" s="7">
        <v>28835.762187409564</v>
      </c>
      <c r="AT143" s="7">
        <v>297030.05126499204</v>
      </c>
      <c r="AU143" s="7">
        <v>39294.992506795803</v>
      </c>
      <c r="AV143" s="7">
        <v>38581.398027557007</v>
      </c>
      <c r="AW143" s="7">
        <v>30893.607665135929</v>
      </c>
      <c r="AX143" s="7">
        <v>38089.947718007075</v>
      </c>
      <c r="AY143" s="7">
        <v>13179.584562150369</v>
      </c>
      <c r="AZ143" s="7">
        <v>31465.206030445825</v>
      </c>
      <c r="BA143" s="7">
        <v>34511.928137050883</v>
      </c>
      <c r="BB143" s="7">
        <v>7186.9064457466156</v>
      </c>
      <c r="BC143" s="7">
        <v>4435.1945408638621</v>
      </c>
      <c r="BD143" s="7">
        <v>11697.322467986029</v>
      </c>
      <c r="BE143" s="7">
        <v>38744.453444271516</v>
      </c>
      <c r="BF143" s="7">
        <v>286.0841347277036</v>
      </c>
      <c r="BG143" s="7">
        <v>4815.2087659761264</v>
      </c>
      <c r="BH143" s="7">
        <v>195515.67049902896</v>
      </c>
      <c r="BI143" s="7">
        <v>420953.09662470996</v>
      </c>
      <c r="BJ143" s="7">
        <v>133621.75342356708</v>
      </c>
      <c r="BK143" s="7">
        <v>3901.4647785214706</v>
      </c>
      <c r="BL143" s="7">
        <v>6023.8198471149108</v>
      </c>
      <c r="BM143" s="7">
        <v>139291.49015114523</v>
      </c>
      <c r="BN143" s="7">
        <v>44808.209909078781</v>
      </c>
      <c r="BO143" s="7">
        <v>221150.79833343925</v>
      </c>
      <c r="BP143" s="7">
        <v>490007.61167072225</v>
      </c>
      <c r="BQ143" s="7">
        <v>9136.1535366436474</v>
      </c>
      <c r="BR143" s="7">
        <v>52136.756783203862</v>
      </c>
      <c r="BS143" s="7">
        <v>20752.431760591742</v>
      </c>
      <c r="BT143" s="7">
        <v>298092.22716065147</v>
      </c>
      <c r="BU143" s="7">
        <v>56952.911434561</v>
      </c>
      <c r="BV143" s="7">
        <v>66744.280950970598</v>
      </c>
      <c r="BW143" s="7">
        <v>665271.40611831273</v>
      </c>
      <c r="BX143" s="7">
        <v>420342.35705799935</v>
      </c>
      <c r="BY143" s="7">
        <v>564001.99333778839</v>
      </c>
      <c r="BZ143" s="7">
        <v>361743.54215363582</v>
      </c>
      <c r="CA143" s="7">
        <v>382180.18326923827</v>
      </c>
      <c r="CB143" s="7">
        <v>202988.4177096955</v>
      </c>
      <c r="CC143" s="7">
        <v>89870.349878506502</v>
      </c>
      <c r="CD143" s="7">
        <v>276736.19236144924</v>
      </c>
      <c r="CE143" s="7">
        <v>162462.436688446</v>
      </c>
      <c r="CF143" s="7">
        <v>4263.2842703662691</v>
      </c>
      <c r="CG143" s="7">
        <v>548508.15113768529</v>
      </c>
      <c r="CH143" s="7">
        <v>506085.38704628224</v>
      </c>
      <c r="CI143" s="7">
        <v>190526.50756057567</v>
      </c>
      <c r="CJ143" s="7">
        <v>1285030.1708804888</v>
      </c>
      <c r="CK143" s="7">
        <v>659388.34991311003</v>
      </c>
      <c r="CL143" s="7">
        <v>748694.68336425791</v>
      </c>
      <c r="CM143" s="7">
        <v>1657742.6344566573</v>
      </c>
      <c r="CN143" s="7">
        <v>428978.31039988523</v>
      </c>
      <c r="CO143" s="7">
        <v>4628.2350309427975</v>
      </c>
      <c r="CP143" s="7">
        <v>106742.76501876672</v>
      </c>
      <c r="CQ143" s="7">
        <v>581899.84010356897</v>
      </c>
      <c r="CR143" s="7">
        <v>10087.886044387391</v>
      </c>
      <c r="CS143" s="7">
        <v>8448.645835422356</v>
      </c>
      <c r="CT143" s="7">
        <v>352299.16438116779</v>
      </c>
      <c r="CU143" s="7">
        <v>0</v>
      </c>
      <c r="CV143" s="7">
        <v>7977.3935288063531</v>
      </c>
      <c r="CW143" s="7">
        <v>17765.521912192966</v>
      </c>
      <c r="CX143" s="7">
        <v>58493.784134396192</v>
      </c>
      <c r="CY143" s="7">
        <v>357.60188705882632</v>
      </c>
      <c r="CZ143" s="7">
        <v>16120.202799055669</v>
      </c>
      <c r="DA143" s="7">
        <v>12437.134817893075</v>
      </c>
      <c r="DB143" s="7">
        <v>40710.245540377073</v>
      </c>
      <c r="DC143" s="7">
        <v>17612.210684348804</v>
      </c>
      <c r="DD143" s="7">
        <v>356710.90526855545</v>
      </c>
      <c r="DE143" s="7">
        <v>12366.657043979119</v>
      </c>
      <c r="DF143" s="7">
        <v>483835.51616681198</v>
      </c>
      <c r="DG143" s="7">
        <v>458904.73996223672</v>
      </c>
      <c r="DH143" s="7">
        <v>592021.1471841397</v>
      </c>
      <c r="DI143" s="7">
        <v>218646.14023034016</v>
      </c>
      <c r="DJ143" s="7">
        <v>360834.25985759974</v>
      </c>
      <c r="DK143" s="7">
        <v>92701.035538354161</v>
      </c>
      <c r="DL143" s="7">
        <v>114207.81699329434</v>
      </c>
      <c r="DM143" s="7">
        <v>137287.46229861875</v>
      </c>
      <c r="DN143" s="7">
        <v>261336.30720267506</v>
      </c>
      <c r="DO143" s="7">
        <v>548684.04100942367</v>
      </c>
      <c r="DP143" s="7">
        <v>540550.25427799276</v>
      </c>
      <c r="DQ143" s="7">
        <v>108260.2806365445</v>
      </c>
      <c r="DR143" s="7">
        <v>20428.90202640694</v>
      </c>
      <c r="DS143" s="7">
        <v>153432.06582589247</v>
      </c>
      <c r="DT143" s="7">
        <v>79416.43710081093</v>
      </c>
      <c r="DU143" s="7">
        <v>37199.981364044492</v>
      </c>
      <c r="DV143" s="7">
        <v>181496.6897344293</v>
      </c>
      <c r="DW143" s="7">
        <v>59142.670538564125</v>
      </c>
      <c r="DX143" s="7">
        <v>65918.691599653437</v>
      </c>
      <c r="DY143" s="7">
        <v>124281.95020471916</v>
      </c>
      <c r="DZ143" s="7">
        <v>56532.701582198155</v>
      </c>
      <c r="EA143" s="7">
        <v>33910.346934472713</v>
      </c>
      <c r="EB143" s="7">
        <v>32111.171065327362</v>
      </c>
      <c r="EC143" s="7">
        <v>43.843757374406756</v>
      </c>
      <c r="ED143" s="7">
        <v>77581.703825515171</v>
      </c>
      <c r="EE143" s="7">
        <v>40949.395432154051</v>
      </c>
      <c r="EF143" s="7">
        <v>655177.23016214988</v>
      </c>
      <c r="EG143" s="7">
        <v>518096.81620189495</v>
      </c>
      <c r="EH143" s="7">
        <v>94054.52191504692</v>
      </c>
      <c r="EI143" s="7">
        <v>114080.49256886558</v>
      </c>
      <c r="EJ143" s="7">
        <v>3803.0983447916906</v>
      </c>
      <c r="EK143" s="7">
        <v>125.08717266265302</v>
      </c>
    </row>
    <row r="144" spans="1:141">
      <c r="A144" s="2" t="s">
        <v>207</v>
      </c>
      <c r="B144" s="7">
        <v>15558.261943224488</v>
      </c>
      <c r="C144" s="7">
        <v>20231.596485308975</v>
      </c>
      <c r="D144" s="7">
        <v>29827.589708181877</v>
      </c>
      <c r="E144" s="7">
        <v>51770.227199174653</v>
      </c>
      <c r="F144" s="7">
        <v>32883.876855612485</v>
      </c>
      <c r="G144" s="7">
        <v>24947.153952966913</v>
      </c>
      <c r="H144" s="7">
        <v>7626.6986619369281</v>
      </c>
      <c r="I144" s="7">
        <v>17083.818889235139</v>
      </c>
      <c r="J144" s="7">
        <v>34806.232210126371</v>
      </c>
      <c r="K144" s="7">
        <v>33633.430878231462</v>
      </c>
      <c r="L144" s="7">
        <v>570940.24680257472</v>
      </c>
      <c r="M144" s="7">
        <v>59658.239235374422</v>
      </c>
      <c r="N144" s="7">
        <v>178300.35820354731</v>
      </c>
      <c r="O144" s="7">
        <v>26753.80493979805</v>
      </c>
      <c r="P144" s="7">
        <v>143.93713872596004</v>
      </c>
      <c r="Q144" s="7">
        <v>67091.78743961353</v>
      </c>
      <c r="R144" s="7">
        <v>40171.897247271001</v>
      </c>
      <c r="S144" s="7">
        <v>82565.574248100398</v>
      </c>
      <c r="T144" s="7">
        <v>60297.858740811753</v>
      </c>
      <c r="U144" s="7">
        <v>105733.17399337224</v>
      </c>
      <c r="V144" s="7">
        <v>71717.195272807847</v>
      </c>
      <c r="W144" s="7">
        <v>42207.85542344251</v>
      </c>
      <c r="X144" s="7">
        <v>27621.751828341097</v>
      </c>
      <c r="Y144" s="7">
        <v>3778.5361342055148</v>
      </c>
      <c r="Z144" s="7">
        <v>209395.05822209601</v>
      </c>
      <c r="AA144" s="7">
        <v>8104.2221604925544</v>
      </c>
      <c r="AB144" s="7">
        <v>22366.593875941537</v>
      </c>
      <c r="AC144" s="7">
        <v>9131.0909622696709</v>
      </c>
      <c r="AD144" s="7">
        <v>43394.418940270472</v>
      </c>
      <c r="AE144" s="7">
        <v>10820.549779163701</v>
      </c>
      <c r="AF144" s="7">
        <v>123765.15520761599</v>
      </c>
      <c r="AG144" s="7">
        <v>9476.7882332911777</v>
      </c>
      <c r="AH144" s="7">
        <v>27176.240321683807</v>
      </c>
      <c r="AI144" s="7">
        <v>5048.2291627050672</v>
      </c>
      <c r="AJ144" s="7">
        <v>4885.507264225128</v>
      </c>
      <c r="AK144" s="7">
        <v>35221.216896338148</v>
      </c>
      <c r="AL144" s="7">
        <v>52423.56551142528</v>
      </c>
      <c r="AM144" s="7">
        <v>39658.786310000607</v>
      </c>
      <c r="AN144" s="7">
        <v>4544.9650767980729</v>
      </c>
      <c r="AO144" s="7">
        <v>28280.918247022229</v>
      </c>
      <c r="AP144" s="7">
        <v>0</v>
      </c>
      <c r="AQ144" s="7">
        <v>42098.233598091276</v>
      </c>
      <c r="AR144" s="7">
        <v>31527.766850617605</v>
      </c>
      <c r="AS144" s="7">
        <v>9611.9207291365237</v>
      </c>
      <c r="AT144" s="7">
        <v>81008.195799543304</v>
      </c>
      <c r="AU144" s="7">
        <v>54408.451163255726</v>
      </c>
      <c r="AV144" s="7">
        <v>14838.999241368083</v>
      </c>
      <c r="AW144" s="7">
        <v>29422.483490605642</v>
      </c>
      <c r="AX144" s="7">
        <v>10882.842205144882</v>
      </c>
      <c r="AY144" s="7">
        <v>3075.2363978350859</v>
      </c>
      <c r="AZ144" s="7">
        <v>12312.471924957064</v>
      </c>
      <c r="BA144" s="7">
        <v>40602.268396530453</v>
      </c>
      <c r="BB144" s="7">
        <v>9078.1976156799356</v>
      </c>
      <c r="BC144" s="7">
        <v>8870.3890817277243</v>
      </c>
      <c r="BD144" s="7">
        <v>9897.7343959881764</v>
      </c>
      <c r="BE144" s="7">
        <v>47920.771365283188</v>
      </c>
      <c r="BF144" s="7">
        <v>0</v>
      </c>
      <c r="BG144" s="7">
        <v>628.07070860558167</v>
      </c>
      <c r="BH144" s="7">
        <v>12219.72940618931</v>
      </c>
      <c r="BI144" s="7">
        <v>14515.624021541724</v>
      </c>
      <c r="BJ144" s="7">
        <v>19088.82191765244</v>
      </c>
      <c r="BK144" s="7">
        <v>487.68309731518383</v>
      </c>
      <c r="BL144" s="7">
        <v>860.54569244498737</v>
      </c>
      <c r="BM144" s="7">
        <v>9286.0993434096818</v>
      </c>
      <c r="BN144" s="7">
        <v>10340.356132864334</v>
      </c>
      <c r="BO144" s="7">
        <v>13008.870490202309</v>
      </c>
      <c r="BP144" s="7">
        <v>75385.786410880348</v>
      </c>
      <c r="BQ144" s="7">
        <v>91361.535366436452</v>
      </c>
      <c r="BR144" s="7">
        <v>14896.216223772532</v>
      </c>
      <c r="BS144" s="7">
        <v>2305.8257511768602</v>
      </c>
      <c r="BT144" s="7">
        <v>24841.018930054284</v>
      </c>
      <c r="BU144" s="7">
        <v>10678.670893980188</v>
      </c>
      <c r="BV144" s="7">
        <v>25956.109258710789</v>
      </c>
      <c r="BW144" s="7">
        <v>83158.925764789092</v>
      </c>
      <c r="BX144" s="7">
        <v>294239.64994059992</v>
      </c>
      <c r="BY144" s="7">
        <v>176250.62291805889</v>
      </c>
      <c r="BZ144" s="7">
        <v>135653.82830761341</v>
      </c>
      <c r="CA144" s="7">
        <v>57327.027490385728</v>
      </c>
      <c r="CB144" s="7">
        <v>11277.134317205306</v>
      </c>
      <c r="CC144" s="7">
        <v>44935.174939253251</v>
      </c>
      <c r="CD144" s="7">
        <v>73796.317963053123</v>
      </c>
      <c r="CE144" s="7">
        <v>49988.442057983375</v>
      </c>
      <c r="CF144" s="7">
        <v>8526.5685407325382</v>
      </c>
      <c r="CG144" s="7">
        <v>109701.63022753705</v>
      </c>
      <c r="CH144" s="7">
        <v>158151.68345196321</v>
      </c>
      <c r="CI144" s="7">
        <v>114315.90453634539</v>
      </c>
      <c r="CJ144" s="7">
        <v>107085.84757337405</v>
      </c>
      <c r="CK144" s="7">
        <v>109898.05831885166</v>
      </c>
      <c r="CL144" s="7">
        <v>272252.61213245738</v>
      </c>
      <c r="CM144" s="7">
        <v>132619.4107565326</v>
      </c>
      <c r="CN144" s="7">
        <v>85795.662079977046</v>
      </c>
      <c r="CO144" s="7">
        <v>1851.2940123771191</v>
      </c>
      <c r="CP144" s="7">
        <v>106742.76501876672</v>
      </c>
      <c r="CQ144" s="7">
        <v>30626.307373872045</v>
      </c>
      <c r="CR144" s="7">
        <v>2521.9715110968477</v>
      </c>
      <c r="CS144" s="7">
        <v>0</v>
      </c>
      <c r="CT144" s="7">
        <v>50328.452054452544</v>
      </c>
      <c r="CU144" s="7">
        <v>0</v>
      </c>
      <c r="CV144" s="7">
        <v>1450.4351870557005</v>
      </c>
      <c r="CW144" s="7">
        <v>1776.5521912192969</v>
      </c>
      <c r="CX144" s="7">
        <v>5317.6167394905633</v>
      </c>
      <c r="CY144" s="7">
        <v>59.600314509804384</v>
      </c>
      <c r="CZ144" s="7">
        <v>2149.3603732074225</v>
      </c>
      <c r="DA144" s="7">
        <v>731.59616575841608</v>
      </c>
      <c r="DB144" s="7">
        <v>0</v>
      </c>
      <c r="DC144" s="7">
        <v>0</v>
      </c>
      <c r="DD144" s="7">
        <v>13719.650202636747</v>
      </c>
      <c r="DE144" s="7">
        <v>12366.657043979119</v>
      </c>
      <c r="DF144" s="7">
        <v>21992.523462127818</v>
      </c>
      <c r="DG144" s="7">
        <v>152968.24665407871</v>
      </c>
      <c r="DH144" s="7">
        <v>111003.96509702623</v>
      </c>
      <c r="DI144" s="7">
        <v>24294.015581148909</v>
      </c>
      <c r="DJ144" s="7">
        <v>72166.851971519965</v>
      </c>
      <c r="DK144" s="7">
        <v>5793.8147211471342</v>
      </c>
      <c r="DL144" s="7">
        <v>0</v>
      </c>
      <c r="DM144" s="7">
        <v>8580.4663936636716</v>
      </c>
      <c r="DN144" s="7">
        <v>0</v>
      </c>
      <c r="DO144" s="7">
        <v>36578.936067294919</v>
      </c>
      <c r="DP144" s="7">
        <v>0</v>
      </c>
      <c r="DQ144" s="7">
        <v>24057.840141454333</v>
      </c>
      <c r="DR144" s="7">
        <v>4714.3620060939102</v>
      </c>
      <c r="DS144" s="7">
        <v>20012.878151203367</v>
      </c>
      <c r="DT144" s="7">
        <v>4671.5551235771145</v>
      </c>
      <c r="DU144" s="7">
        <v>8584.6110840102665</v>
      </c>
      <c r="DV144" s="7">
        <v>0</v>
      </c>
      <c r="DW144" s="7">
        <v>39428.447025709414</v>
      </c>
      <c r="DX144" s="7">
        <v>5070.6685845887268</v>
      </c>
      <c r="DY144" s="7">
        <v>14621.405906437549</v>
      </c>
      <c r="DZ144" s="7">
        <v>15418.009522417677</v>
      </c>
      <c r="EA144" s="7">
        <v>3767.8163260525234</v>
      </c>
      <c r="EB144" s="7">
        <v>1459.5986847876072</v>
      </c>
      <c r="EC144" s="7">
        <v>2.0877979702098455</v>
      </c>
      <c r="ED144" s="7">
        <v>4563.6296367950099</v>
      </c>
      <c r="EE144" s="7">
        <v>40949.395432154051</v>
      </c>
      <c r="EF144" s="7">
        <v>0</v>
      </c>
      <c r="EG144" s="7">
        <v>172698.93873396501</v>
      </c>
      <c r="EH144" s="7">
        <v>9405.4521915046898</v>
      </c>
      <c r="EI144" s="7">
        <v>0</v>
      </c>
      <c r="EJ144" s="7">
        <v>0</v>
      </c>
      <c r="EK144" s="7">
        <v>0</v>
      </c>
    </row>
    <row r="145" spans="1:59">
      <c r="A145" s="1" t="s">
        <v>232</v>
      </c>
      <c r="B145" s="1" t="s">
        <v>203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 t="s">
        <v>204</v>
      </c>
      <c r="Q145" s="1"/>
      <c r="R145" s="1"/>
      <c r="S145" s="1"/>
      <c r="T145" s="1"/>
      <c r="U145" s="1"/>
      <c r="V145" s="1"/>
      <c r="W145" s="1"/>
      <c r="X145" s="1" t="s">
        <v>202</v>
      </c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 t="s">
        <v>197</v>
      </c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 t="s">
        <v>200</v>
      </c>
      <c r="AY145" s="1"/>
      <c r="AZ145" s="1"/>
      <c r="BA145" s="1" t="s">
        <v>199</v>
      </c>
      <c r="BB145" s="1" t="s">
        <v>198</v>
      </c>
      <c r="BC145" s="1"/>
      <c r="BD145" s="1"/>
      <c r="BE145" s="1"/>
      <c r="BF145" s="1" t="s">
        <v>201</v>
      </c>
      <c r="BG145" s="1"/>
    </row>
    <row r="146" spans="1:59">
      <c r="A146" t="s">
        <v>54</v>
      </c>
      <c r="B146" t="s">
        <v>183</v>
      </c>
      <c r="C146" t="s">
        <v>53</v>
      </c>
      <c r="D146" t="s">
        <v>96</v>
      </c>
      <c r="E146" t="s">
        <v>185</v>
      </c>
      <c r="F146" t="s">
        <v>186</v>
      </c>
      <c r="G146" t="s">
        <v>46</v>
      </c>
      <c r="H146" t="s">
        <v>96</v>
      </c>
      <c r="I146" t="s">
        <v>50</v>
      </c>
      <c r="J146" t="s">
        <v>182</v>
      </c>
      <c r="K146" t="s">
        <v>179</v>
      </c>
      <c r="L146" t="s">
        <v>111</v>
      </c>
      <c r="M146" t="s">
        <v>95</v>
      </c>
      <c r="N146" t="s">
        <v>187</v>
      </c>
      <c r="O146" t="s">
        <v>195</v>
      </c>
      <c r="P146" t="s">
        <v>50</v>
      </c>
      <c r="Q146" t="s">
        <v>178</v>
      </c>
      <c r="R146" t="s">
        <v>50</v>
      </c>
      <c r="S146" t="s">
        <v>194</v>
      </c>
      <c r="T146" t="s">
        <v>196</v>
      </c>
      <c r="U146" t="s">
        <v>173</v>
      </c>
      <c r="V146" t="s">
        <v>181</v>
      </c>
      <c r="W146" t="s">
        <v>187</v>
      </c>
      <c r="X146" t="s">
        <v>180</v>
      </c>
      <c r="Y146" t="s">
        <v>184</v>
      </c>
      <c r="Z146" t="s">
        <v>193</v>
      </c>
      <c r="AA146" t="s">
        <v>196</v>
      </c>
      <c r="AB146" t="s">
        <v>191</v>
      </c>
      <c r="AC146" t="s">
        <v>191</v>
      </c>
      <c r="AD146" t="s">
        <v>196</v>
      </c>
      <c r="AE146" t="s">
        <v>181</v>
      </c>
      <c r="AF146" t="s">
        <v>180</v>
      </c>
      <c r="AG146" t="s">
        <v>95</v>
      </c>
      <c r="AH146" t="s">
        <v>95</v>
      </c>
      <c r="AI146" t="s">
        <v>95</v>
      </c>
      <c r="AJ146" t="s">
        <v>181</v>
      </c>
      <c r="AK146" t="s">
        <v>171</v>
      </c>
      <c r="AL146" t="s">
        <v>96</v>
      </c>
      <c r="AM146" t="s">
        <v>191</v>
      </c>
      <c r="AN146" t="s">
        <v>189</v>
      </c>
      <c r="AO146" t="s">
        <v>189</v>
      </c>
      <c r="AP146" t="s">
        <v>46</v>
      </c>
      <c r="AQ146" t="s">
        <v>46</v>
      </c>
      <c r="AR146" t="s">
        <v>46</v>
      </c>
      <c r="AS146" t="s">
        <v>188</v>
      </c>
      <c r="AT146" t="s">
        <v>188</v>
      </c>
      <c r="AU146" t="s">
        <v>175</v>
      </c>
      <c r="AV146" t="s">
        <v>175</v>
      </c>
      <c r="AW146" t="s">
        <v>175</v>
      </c>
      <c r="AX146" t="s">
        <v>101</v>
      </c>
      <c r="AY146" t="s">
        <v>190</v>
      </c>
      <c r="AZ146" t="s">
        <v>192</v>
      </c>
      <c r="BA146" t="s">
        <v>174</v>
      </c>
      <c r="BB146" t="s">
        <v>172</v>
      </c>
      <c r="BC146" t="s">
        <v>177</v>
      </c>
      <c r="BD146" t="s">
        <v>177</v>
      </c>
      <c r="BE146" t="s">
        <v>176</v>
      </c>
      <c r="BF146" t="s">
        <v>102</v>
      </c>
      <c r="BG146" t="s">
        <v>103</v>
      </c>
    </row>
    <row r="147" spans="1:59">
      <c r="A147" t="s">
        <v>41</v>
      </c>
      <c r="B147" t="s">
        <v>141</v>
      </c>
      <c r="C147" t="s">
        <v>170</v>
      </c>
      <c r="D147" t="s">
        <v>129</v>
      </c>
      <c r="E147" t="s">
        <v>147</v>
      </c>
      <c r="F147" t="s">
        <v>148</v>
      </c>
      <c r="G147" t="s">
        <v>146</v>
      </c>
      <c r="H147" t="s">
        <v>128</v>
      </c>
      <c r="I147" t="s">
        <v>153</v>
      </c>
      <c r="J147" t="s">
        <v>140</v>
      </c>
      <c r="K147" t="s">
        <v>131</v>
      </c>
      <c r="L147" t="s">
        <v>169</v>
      </c>
      <c r="M147" t="s">
        <v>126</v>
      </c>
      <c r="N147" t="s">
        <v>150</v>
      </c>
      <c r="O147" t="s">
        <v>165</v>
      </c>
      <c r="P147" t="s">
        <v>152</v>
      </c>
      <c r="Q147" t="s">
        <v>130</v>
      </c>
      <c r="R147" t="s">
        <v>151</v>
      </c>
      <c r="S147" t="s">
        <v>164</v>
      </c>
      <c r="T147" t="s">
        <v>168</v>
      </c>
      <c r="U147" t="s">
        <v>115</v>
      </c>
      <c r="V147" t="s">
        <v>139</v>
      </c>
      <c r="W147" t="s">
        <v>149</v>
      </c>
      <c r="X147" t="s">
        <v>136</v>
      </c>
      <c r="Y147" t="s">
        <v>142</v>
      </c>
      <c r="Z147" t="s">
        <v>163</v>
      </c>
      <c r="AA147" t="s">
        <v>167</v>
      </c>
      <c r="AB147" t="s">
        <v>161</v>
      </c>
      <c r="AC147" t="s">
        <v>160</v>
      </c>
      <c r="AD147" t="s">
        <v>166</v>
      </c>
      <c r="AE147" t="s">
        <v>138</v>
      </c>
      <c r="AF147" t="s">
        <v>135</v>
      </c>
      <c r="AG147" t="s">
        <v>125</v>
      </c>
      <c r="AH147" t="s">
        <v>124</v>
      </c>
      <c r="AI147" t="s">
        <v>123</v>
      </c>
      <c r="AJ147" t="s">
        <v>137</v>
      </c>
      <c r="AK147" t="s">
        <v>113</v>
      </c>
      <c r="AL147" t="s">
        <v>127</v>
      </c>
      <c r="AM147" t="s">
        <v>159</v>
      </c>
      <c r="AN147" t="s">
        <v>157</v>
      </c>
      <c r="AO147" t="s">
        <v>156</v>
      </c>
      <c r="AP147" t="s">
        <v>145</v>
      </c>
      <c r="AQ147" t="s">
        <v>144</v>
      </c>
      <c r="AR147" t="s">
        <v>143</v>
      </c>
      <c r="AS147" t="s">
        <v>155</v>
      </c>
      <c r="AT147" t="s">
        <v>154</v>
      </c>
      <c r="AU147" t="s">
        <v>119</v>
      </c>
      <c r="AV147" t="s">
        <v>118</v>
      </c>
      <c r="AW147" t="s">
        <v>117</v>
      </c>
      <c r="AX147" t="s">
        <v>132</v>
      </c>
      <c r="AY147" t="s">
        <v>158</v>
      </c>
      <c r="AZ147" t="s">
        <v>162</v>
      </c>
      <c r="BA147" t="s">
        <v>116</v>
      </c>
      <c r="BB147" t="s">
        <v>114</v>
      </c>
      <c r="BC147" t="s">
        <v>122</v>
      </c>
      <c r="BD147" t="s">
        <v>121</v>
      </c>
      <c r="BE147" t="s">
        <v>120</v>
      </c>
      <c r="BF147" t="s">
        <v>133</v>
      </c>
      <c r="BG147" t="s">
        <v>134</v>
      </c>
    </row>
    <row r="149" spans="1:59">
      <c r="A149" t="s">
        <v>212</v>
      </c>
      <c r="B149">
        <v>707.19372469202222</v>
      </c>
      <c r="C149">
        <v>2697.5461980411969</v>
      </c>
      <c r="D149">
        <v>23862.071766545501</v>
      </c>
      <c r="E149">
        <v>29120.752799535741</v>
      </c>
      <c r="F149">
        <v>0</v>
      </c>
      <c r="G149">
        <v>12095.589795377899</v>
      </c>
      <c r="H149">
        <v>11440.047992905393</v>
      </c>
      <c r="I149">
        <v>89690.049168484489</v>
      </c>
      <c r="J149">
        <v>30455.453183860573</v>
      </c>
      <c r="K149">
        <v>7207.1637596210276</v>
      </c>
      <c r="L149">
        <v>39375.189434660329</v>
      </c>
      <c r="M149">
        <v>113036.66381439366</v>
      </c>
      <c r="N149">
        <v>172548.73374536837</v>
      </c>
      <c r="O149">
        <v>2675.3804939798051</v>
      </c>
      <c r="P149">
        <v>63.972061655982237</v>
      </c>
      <c r="Q149">
        <v>0</v>
      </c>
      <c r="R149">
        <v>18540.875652586616</v>
      </c>
      <c r="S149">
        <v>26420.983759392133</v>
      </c>
      <c r="T149">
        <v>30148.929370405924</v>
      </c>
      <c r="U149">
        <v>14418.160090005305</v>
      </c>
      <c r="V149">
        <v>193084.75650371335</v>
      </c>
      <c r="W149">
        <v>312338.13013347465</v>
      </c>
      <c r="X149">
        <v>1972.9822734529353</v>
      </c>
      <c r="Y149">
        <v>1259.5120447351719</v>
      </c>
      <c r="Z149">
        <v>130871.91138881</v>
      </c>
      <c r="AA149">
        <v>2701.4073868308515</v>
      </c>
      <c r="AB149">
        <v>0</v>
      </c>
      <c r="AC149">
        <v>0</v>
      </c>
      <c r="AD149">
        <v>17357.767576108188</v>
      </c>
      <c r="AE149">
        <v>18935.962113536476</v>
      </c>
      <c r="AF149">
        <v>154706.44400951997</v>
      </c>
      <c r="AG149">
        <v>6208.9302218114608</v>
      </c>
      <c r="AH149">
        <v>20382.180241262849</v>
      </c>
      <c r="AI149">
        <v>7211.7559467215251</v>
      </c>
      <c r="AJ149">
        <v>10119.979333037767</v>
      </c>
      <c r="AK149">
        <v>3201.9288087580139</v>
      </c>
      <c r="AL149">
        <v>37861.463980473818</v>
      </c>
      <c r="AM149">
        <v>3777.0272676191098</v>
      </c>
      <c r="AN149">
        <v>32723.748552946134</v>
      </c>
      <c r="AO149">
        <v>16160.524712584127</v>
      </c>
      <c r="AP149">
        <v>61217.901722975999</v>
      </c>
      <c r="AQ149">
        <v>0</v>
      </c>
      <c r="AR149">
        <v>0</v>
      </c>
      <c r="AS149">
        <v>0</v>
      </c>
      <c r="AT149">
        <v>27002.731933181094</v>
      </c>
      <c r="AU149">
        <v>18136.150387751906</v>
      </c>
      <c r="AV149">
        <v>5935.5996965472323</v>
      </c>
      <c r="AW149">
        <v>10297.869221711975</v>
      </c>
      <c r="AX149">
        <v>1360.3552756431102</v>
      </c>
      <c r="AY149">
        <v>7029.1117664801968</v>
      </c>
      <c r="AZ149">
        <v>10944.419488850723</v>
      </c>
      <c r="BA149">
        <v>34511.928137050891</v>
      </c>
      <c r="BB149">
        <v>6430.3899777732877</v>
      </c>
      <c r="BC149">
        <v>887.03890817277261</v>
      </c>
      <c r="BD149">
        <v>674.84552699919413</v>
      </c>
      <c r="BE149">
        <v>0</v>
      </c>
      <c r="BF149">
        <v>1931.0679094119989</v>
      </c>
      <c r="BG149">
        <v>1465.4983200796905</v>
      </c>
    </row>
    <row r="150" spans="1:59">
      <c r="A150" t="s">
        <v>211</v>
      </c>
      <c r="B150">
        <v>0</v>
      </c>
      <c r="C150">
        <v>0</v>
      </c>
      <c r="D150">
        <v>4474.1384562272806</v>
      </c>
      <c r="E150">
        <v>3235.6391999484158</v>
      </c>
      <c r="F150">
        <v>8220.9692139031213</v>
      </c>
      <c r="G150">
        <v>755.97436221111866</v>
      </c>
      <c r="H150">
        <v>19066.746654842325</v>
      </c>
      <c r="I150">
        <v>8541.9094446175695</v>
      </c>
      <c r="J150">
        <v>4350.7790262657963</v>
      </c>
      <c r="K150">
        <v>14414.327519242057</v>
      </c>
      <c r="L150">
        <v>0</v>
      </c>
      <c r="M150">
        <v>9419.7219845328054</v>
      </c>
      <c r="N150">
        <v>0</v>
      </c>
      <c r="O150">
        <v>0</v>
      </c>
      <c r="P150">
        <v>15.993015413995559</v>
      </c>
      <c r="Q150">
        <v>2164.2512077294687</v>
      </c>
      <c r="R150">
        <v>4635.2189131466539</v>
      </c>
      <c r="S150">
        <v>26420.983759392129</v>
      </c>
      <c r="T150">
        <v>2740.8117609459887</v>
      </c>
      <c r="U150">
        <v>9612.106726670203</v>
      </c>
      <c r="V150">
        <v>16550.121986032573</v>
      </c>
      <c r="W150">
        <v>33766.284338754012</v>
      </c>
      <c r="X150">
        <v>0</v>
      </c>
      <c r="Y150">
        <v>6297.5602236758577</v>
      </c>
      <c r="Z150">
        <v>26174.382277762001</v>
      </c>
      <c r="AA150">
        <v>13507.036934154257</v>
      </c>
      <c r="AB150">
        <v>1065.0758988543589</v>
      </c>
      <c r="AC150">
        <v>1014.565662474408</v>
      </c>
      <c r="AD150">
        <v>8678.8837880540941</v>
      </c>
      <c r="AE150">
        <v>1803.4249631939501</v>
      </c>
      <c r="AF150">
        <v>12376.515520761599</v>
      </c>
      <c r="AG150">
        <v>653.57160229594319</v>
      </c>
      <c r="AH150">
        <v>2717.6240321683808</v>
      </c>
      <c r="AI150">
        <v>1081.7633920082289</v>
      </c>
      <c r="AJ150">
        <v>1046.8944137625274</v>
      </c>
      <c r="AK150">
        <v>3201.9288087580171</v>
      </c>
      <c r="AL150">
        <v>0</v>
      </c>
      <c r="AM150">
        <v>15108.109070476439</v>
      </c>
      <c r="AN150">
        <v>0</v>
      </c>
      <c r="AO150">
        <v>16160.524712584127</v>
      </c>
      <c r="AP150">
        <v>0</v>
      </c>
      <c r="AQ150">
        <v>0</v>
      </c>
      <c r="AR150">
        <v>2627.3139042181342</v>
      </c>
      <c r="AS150">
        <v>0</v>
      </c>
      <c r="AT150">
        <v>162016.39159908661</v>
      </c>
      <c r="AU150">
        <v>6045.38346258397</v>
      </c>
      <c r="AV150">
        <v>2967.7998482736161</v>
      </c>
      <c r="AW150">
        <v>13240.117570772542</v>
      </c>
      <c r="AX150">
        <v>0</v>
      </c>
      <c r="AY150">
        <v>3514.555883240098</v>
      </c>
      <c r="AZ150">
        <v>9576.3670527443828</v>
      </c>
      <c r="BA150">
        <v>10150.567099132613</v>
      </c>
      <c r="BB150">
        <v>1134.7747019599919</v>
      </c>
      <c r="BC150">
        <v>443.5194540863863</v>
      </c>
      <c r="BD150">
        <v>449.89701799946266</v>
      </c>
      <c r="BE150">
        <v>0</v>
      </c>
      <c r="BF150">
        <v>0</v>
      </c>
      <c r="BG150">
        <v>209.35690286852721</v>
      </c>
    </row>
    <row r="151" spans="1:59">
      <c r="A151" t="s">
        <v>210</v>
      </c>
      <c r="B151">
        <v>76376.922266738417</v>
      </c>
      <c r="C151">
        <v>121389.57891185385</v>
      </c>
      <c r="D151">
        <v>119310.35883272751</v>
      </c>
      <c r="E151">
        <v>304150.08479515108</v>
      </c>
      <c r="F151">
        <v>353501.6761978342</v>
      </c>
      <c r="G151">
        <v>71061.590047845151</v>
      </c>
      <c r="H151">
        <v>177320.7438900336</v>
      </c>
      <c r="I151">
        <v>187922.00778158655</v>
      </c>
      <c r="J151">
        <v>211012.78277389111</v>
      </c>
      <c r="K151">
        <v>242641.17990724125</v>
      </c>
      <c r="L151">
        <v>2224698.203058308</v>
      </c>
      <c r="M151">
        <v>257472.40091056333</v>
      </c>
      <c r="N151">
        <v>575162.44581789454</v>
      </c>
      <c r="O151">
        <v>270213.42989196029</v>
      </c>
      <c r="P151">
        <v>2318.9872350293563</v>
      </c>
      <c r="Q151">
        <v>322473.42995169089</v>
      </c>
      <c r="R151">
        <v>114335.39985761749</v>
      </c>
      <c r="S151">
        <v>293933.4443232374</v>
      </c>
      <c r="T151">
        <v>263117.92905081494</v>
      </c>
      <c r="U151">
        <v>288363.20180010615</v>
      </c>
      <c r="V151">
        <v>419269.75697949197</v>
      </c>
      <c r="W151">
        <v>717533.54219852271</v>
      </c>
      <c r="X151">
        <v>197298.22734529356</v>
      </c>
      <c r="Y151">
        <v>119653.64424984131</v>
      </c>
      <c r="Z151">
        <v>1190934.393638171</v>
      </c>
      <c r="AA151">
        <v>278244.96084357769</v>
      </c>
      <c r="AB151">
        <v>58046.636487562566</v>
      </c>
      <c r="AC151">
        <v>104500.263234864</v>
      </c>
      <c r="AD151">
        <v>481678.05023700226</v>
      </c>
      <c r="AE151">
        <v>88367.823196503552</v>
      </c>
      <c r="AF151">
        <v>618825.77603807987</v>
      </c>
      <c r="AG151">
        <v>27123.221495281639</v>
      </c>
      <c r="AH151">
        <v>130445.95354408228</v>
      </c>
      <c r="AI151">
        <v>33174.077354919027</v>
      </c>
      <c r="AJ151">
        <v>26521.325148650692</v>
      </c>
      <c r="AK151">
        <v>150490.65401162664</v>
      </c>
      <c r="AL151">
        <v>238818.46510760405</v>
      </c>
      <c r="AM151">
        <v>156746.63160619306</v>
      </c>
      <c r="AN151">
        <v>64538.504090532653</v>
      </c>
      <c r="AO151">
        <v>343411.15014241275</v>
      </c>
      <c r="AP151">
        <v>286958.91432645003</v>
      </c>
      <c r="AQ151">
        <v>246976.30377546887</v>
      </c>
      <c r="AR151">
        <v>331041.55193148489</v>
      </c>
      <c r="AS151">
        <v>88910.266744512846</v>
      </c>
      <c r="AT151">
        <v>1134114.7411936063</v>
      </c>
      <c r="AU151">
        <v>269019.56408498663</v>
      </c>
      <c r="AV151">
        <v>96948.128376938141</v>
      </c>
      <c r="AW151">
        <v>132401.1757077254</v>
      </c>
      <c r="AX151">
        <v>103387.00094887636</v>
      </c>
      <c r="AY151">
        <v>24162.571697275675</v>
      </c>
      <c r="AZ151">
        <v>83451.19860248678</v>
      </c>
      <c r="BA151">
        <v>188800.54804386664</v>
      </c>
      <c r="BB151">
        <v>32151.949888866435</v>
      </c>
      <c r="BC151">
        <v>13305.583622591588</v>
      </c>
      <c r="BD151">
        <v>12147.219485985492</v>
      </c>
      <c r="BE151">
        <v>49959.953125508007</v>
      </c>
      <c r="BF151">
        <v>2360.1941115035552</v>
      </c>
      <c r="BG151">
        <v>28053.824984382649</v>
      </c>
    </row>
    <row r="152" spans="1:59">
      <c r="A152" t="s">
        <v>209</v>
      </c>
      <c r="B152">
        <v>7071.9372469202235</v>
      </c>
      <c r="C152">
        <v>39114.419871597354</v>
      </c>
      <c r="D152">
        <v>29827.589708181877</v>
      </c>
      <c r="E152">
        <v>51770.227199174653</v>
      </c>
      <c r="F152">
        <v>94541.145959885893</v>
      </c>
      <c r="G152">
        <v>14363.512882011251</v>
      </c>
      <c r="H152">
        <v>38133.493309684651</v>
      </c>
      <c r="I152">
        <v>61928.843473477376</v>
      </c>
      <c r="J152">
        <v>69612.464420252742</v>
      </c>
      <c r="K152">
        <v>38438.206717978814</v>
      </c>
      <c r="L152">
        <v>275626.32604262227</v>
      </c>
      <c r="M152">
        <v>91057.312517150436</v>
      </c>
      <c r="N152">
        <v>132287.36253811576</v>
      </c>
      <c r="O152">
        <v>48156.848891636488</v>
      </c>
      <c r="P152">
        <v>303.8672928659156</v>
      </c>
      <c r="Q152">
        <v>51942.028985507255</v>
      </c>
      <c r="R152">
        <v>27811.313478879929</v>
      </c>
      <c r="S152">
        <v>46236.721578936224</v>
      </c>
      <c r="T152">
        <v>79483.541067433689</v>
      </c>
      <c r="U152">
        <v>72090.800450026538</v>
      </c>
      <c r="V152">
        <v>104817.43924487298</v>
      </c>
      <c r="W152">
        <v>185714.56386314705</v>
      </c>
      <c r="X152">
        <v>67081.397297399802</v>
      </c>
      <c r="Y152">
        <v>31487.801118379299</v>
      </c>
      <c r="Z152">
        <v>301005.39619426301</v>
      </c>
      <c r="AA152">
        <v>10805.629547323406</v>
      </c>
      <c r="AB152">
        <v>4792.841544844614</v>
      </c>
      <c r="AC152">
        <v>10145.656624744077</v>
      </c>
      <c r="AD152">
        <v>65091.628410405705</v>
      </c>
      <c r="AE152">
        <v>29756.511892700175</v>
      </c>
      <c r="AF152">
        <v>210400.76385294719</v>
      </c>
      <c r="AG152">
        <v>7842.8592275513183</v>
      </c>
      <c r="AH152">
        <v>24458.616289515427</v>
      </c>
      <c r="AI152">
        <v>5769.4047573772214</v>
      </c>
      <c r="AJ152">
        <v>15354.451401850401</v>
      </c>
      <c r="AK152">
        <v>60836.647366402263</v>
      </c>
      <c r="AL152">
        <v>69898.087348567045</v>
      </c>
      <c r="AM152">
        <v>37770.272676191096</v>
      </c>
      <c r="AN152">
        <v>29087.776491507673</v>
      </c>
      <c r="AO152">
        <v>133324.32887881907</v>
      </c>
      <c r="AP152">
        <v>80348.496011406009</v>
      </c>
      <c r="AQ152">
        <v>47711.331411170111</v>
      </c>
      <c r="AR152">
        <v>78819.417126544024</v>
      </c>
      <c r="AS152">
        <v>28835.762187409564</v>
      </c>
      <c r="AT152">
        <v>162016.39159908661</v>
      </c>
      <c r="AU152">
        <v>60453.8346258397</v>
      </c>
      <c r="AV152">
        <v>22753.132170097724</v>
      </c>
      <c r="AW152">
        <v>36778.104363257051</v>
      </c>
      <c r="AX152">
        <v>35369.237166720857</v>
      </c>
      <c r="AY152">
        <v>10543.667649720295</v>
      </c>
      <c r="AZ152">
        <v>46513.782827615563</v>
      </c>
      <c r="BA152">
        <v>30451.701297397838</v>
      </c>
      <c r="BB152">
        <v>7186.9064457466156</v>
      </c>
      <c r="BC152">
        <v>9313.9085358141128</v>
      </c>
      <c r="BD152">
        <v>4498.9701799946261</v>
      </c>
      <c r="BE152">
        <v>18352.635842023352</v>
      </c>
      <c r="BF152">
        <v>321.84465156866656</v>
      </c>
      <c r="BG152">
        <v>3977.7811545020172</v>
      </c>
    </row>
    <row r="153" spans="1:59">
      <c r="A153" t="s">
        <v>208</v>
      </c>
      <c r="B153">
        <v>20508.618016068649</v>
      </c>
      <c r="C153">
        <v>2697.5461980411969</v>
      </c>
      <c r="D153">
        <v>16405.17433950003</v>
      </c>
      <c r="E153">
        <v>74419.701598813583</v>
      </c>
      <c r="F153">
        <v>119204.05360159525</v>
      </c>
      <c r="G153">
        <v>9071.6923465334221</v>
      </c>
      <c r="H153">
        <v>24786.770651295021</v>
      </c>
      <c r="I153">
        <v>36303.115139624679</v>
      </c>
      <c r="J153">
        <v>30455.453183860573</v>
      </c>
      <c r="K153">
        <v>4804.7758397473517</v>
      </c>
      <c r="L153">
        <v>610315.43623723509</v>
      </c>
      <c r="M153">
        <v>100477.03450168324</v>
      </c>
      <c r="N153">
        <v>97777.615789042087</v>
      </c>
      <c r="O153">
        <v>101664.45877123259</v>
      </c>
      <c r="P153">
        <v>15.993015413995559</v>
      </c>
      <c r="Q153">
        <v>95227.053140096628</v>
      </c>
      <c r="R153">
        <v>29356.38644992881</v>
      </c>
      <c r="S153">
        <v>52841.967518784259</v>
      </c>
      <c r="T153">
        <v>2740.8117609459887</v>
      </c>
      <c r="U153">
        <v>86508.96054003184</v>
      </c>
      <c r="V153">
        <v>71717.195272807847</v>
      </c>
      <c r="W153">
        <v>118181.99518563904</v>
      </c>
      <c r="X153">
        <v>1972.9822734529353</v>
      </c>
      <c r="Y153">
        <v>47861.457699936531</v>
      </c>
      <c r="Z153">
        <v>379528.54302754893</v>
      </c>
      <c r="AA153">
        <v>35118.296028801065</v>
      </c>
      <c r="AB153">
        <v>8520.6071908348695</v>
      </c>
      <c r="AC153">
        <v>17247.616262064937</v>
      </c>
      <c r="AD153">
        <v>82449.39598651389</v>
      </c>
      <c r="AE153">
        <v>24346.237003118327</v>
      </c>
      <c r="AF153">
        <v>105200.38192647359</v>
      </c>
      <c r="AG153">
        <v>5882.1444206634887</v>
      </c>
      <c r="AH153">
        <v>12229.308144757713</v>
      </c>
      <c r="AI153">
        <v>8293.519338729755</v>
      </c>
      <c r="AJ153">
        <v>3838.6128504626004</v>
      </c>
      <c r="AK153">
        <v>1600.964404379007</v>
      </c>
      <c r="AL153">
        <v>23299.362449522345</v>
      </c>
      <c r="AM153">
        <v>52878.381746667539</v>
      </c>
      <c r="AN153">
        <v>17270.867291832681</v>
      </c>
      <c r="AO153">
        <v>133324.32887881907</v>
      </c>
      <c r="AP153">
        <v>133914.16001901001</v>
      </c>
      <c r="AQ153">
        <v>61744.075943867218</v>
      </c>
      <c r="AR153">
        <v>110347.18397716162</v>
      </c>
      <c r="AS153">
        <v>28835.762187409564</v>
      </c>
      <c r="AT153">
        <v>297030.05126499204</v>
      </c>
      <c r="AU153">
        <v>39294.992506795803</v>
      </c>
      <c r="AV153">
        <v>38581.398027557007</v>
      </c>
      <c r="AW153">
        <v>30893.607665135929</v>
      </c>
      <c r="AX153">
        <v>38089.947718007075</v>
      </c>
      <c r="AY153">
        <v>13179.584562150369</v>
      </c>
      <c r="AZ153">
        <v>31465.206030445825</v>
      </c>
      <c r="BA153">
        <v>34511.928137050883</v>
      </c>
      <c r="BB153">
        <v>7186.9064457466156</v>
      </c>
      <c r="BC153">
        <v>4435.1945408638621</v>
      </c>
      <c r="BD153">
        <v>11697.322467986029</v>
      </c>
      <c r="BE153">
        <v>38744.453444271516</v>
      </c>
      <c r="BF153">
        <v>286.0841347277036</v>
      </c>
      <c r="BG153">
        <v>4815.2087659761264</v>
      </c>
    </row>
    <row r="154" spans="1:59">
      <c r="A154" t="s">
        <v>207</v>
      </c>
      <c r="B154">
        <v>15558.261943224488</v>
      </c>
      <c r="C154">
        <v>20231.596485308975</v>
      </c>
      <c r="D154">
        <v>29827.589708181877</v>
      </c>
      <c r="E154">
        <v>51770.227199174653</v>
      </c>
      <c r="F154">
        <v>32883.876855612485</v>
      </c>
      <c r="G154">
        <v>24947.153952966913</v>
      </c>
      <c r="H154">
        <v>7626.6986619369281</v>
      </c>
      <c r="I154">
        <v>17083.818889235139</v>
      </c>
      <c r="J154">
        <v>34806.232210126371</v>
      </c>
      <c r="K154">
        <v>33633.430878231462</v>
      </c>
      <c r="L154">
        <v>570940.24680257472</v>
      </c>
      <c r="M154">
        <v>59658.239235374422</v>
      </c>
      <c r="N154">
        <v>178300.35820354731</v>
      </c>
      <c r="O154">
        <v>26753.80493979805</v>
      </c>
      <c r="P154">
        <v>143.93713872596004</v>
      </c>
      <c r="Q154">
        <v>67091.78743961353</v>
      </c>
      <c r="R154">
        <v>40171.897247271001</v>
      </c>
      <c r="S154">
        <v>82565.574248100398</v>
      </c>
      <c r="T154">
        <v>60297.858740811753</v>
      </c>
      <c r="U154">
        <v>105733.17399337224</v>
      </c>
      <c r="V154">
        <v>71717.195272807847</v>
      </c>
      <c r="W154">
        <v>42207.85542344251</v>
      </c>
      <c r="X154">
        <v>27621.751828341097</v>
      </c>
      <c r="Y154">
        <v>3778.5361342055148</v>
      </c>
      <c r="Z154">
        <v>209395.05822209601</v>
      </c>
      <c r="AA154">
        <v>8104.2221604925544</v>
      </c>
      <c r="AB154">
        <v>22366.593875941537</v>
      </c>
      <c r="AC154">
        <v>9131.0909622696709</v>
      </c>
      <c r="AD154">
        <v>43394.418940270472</v>
      </c>
      <c r="AE154">
        <v>10820.549779163701</v>
      </c>
      <c r="AF154">
        <v>123765.15520761599</v>
      </c>
      <c r="AG154">
        <v>9476.7882332911777</v>
      </c>
      <c r="AH154">
        <v>27176.240321683807</v>
      </c>
      <c r="AI154">
        <v>5048.2291627050672</v>
      </c>
      <c r="AJ154">
        <v>4885.507264225128</v>
      </c>
      <c r="AK154">
        <v>35221.216896338148</v>
      </c>
      <c r="AL154">
        <v>52423.56551142528</v>
      </c>
      <c r="AM154">
        <v>39658.786310000607</v>
      </c>
      <c r="AN154">
        <v>4544.9650767980729</v>
      </c>
      <c r="AO154">
        <v>28280.918247022229</v>
      </c>
      <c r="AP154">
        <v>0</v>
      </c>
      <c r="AQ154">
        <v>42098.233598091276</v>
      </c>
      <c r="AR154">
        <v>31527.766850617605</v>
      </c>
      <c r="AS154">
        <v>9611.9207291365237</v>
      </c>
      <c r="AT154">
        <v>81008.195799543304</v>
      </c>
      <c r="AU154">
        <v>54408.451163255726</v>
      </c>
      <c r="AV154">
        <v>14838.999241368083</v>
      </c>
      <c r="AW154">
        <v>29422.483490605642</v>
      </c>
      <c r="AX154">
        <v>10882.842205144882</v>
      </c>
      <c r="AY154">
        <v>3075.2363978350859</v>
      </c>
      <c r="AZ154">
        <v>12312.471924957064</v>
      </c>
      <c r="BA154">
        <v>40602.268396530453</v>
      </c>
      <c r="BB154">
        <v>9078.1976156799356</v>
      </c>
      <c r="BC154">
        <v>8870.3890817277243</v>
      </c>
      <c r="BD154">
        <v>9897.7343959881764</v>
      </c>
      <c r="BE154">
        <v>47920.771365283188</v>
      </c>
      <c r="BF154">
        <v>0</v>
      </c>
      <c r="BG154">
        <v>628.07070860558167</v>
      </c>
    </row>
    <row r="156" spans="1:59">
      <c r="B156" s="1" t="s">
        <v>222</v>
      </c>
      <c r="C156" s="1"/>
      <c r="D156" s="6"/>
      <c r="E156" s="5" t="s">
        <v>216</v>
      </c>
      <c r="F156" s="6"/>
      <c r="G156" s="5" t="s">
        <v>220</v>
      </c>
      <c r="H156" s="6"/>
      <c r="I156" s="6"/>
      <c r="J156" s="6"/>
      <c r="K156" s="6"/>
      <c r="L156" s="6"/>
      <c r="M156" s="6"/>
      <c r="N156" s="6"/>
      <c r="O156" s="6"/>
      <c r="P156" s="6"/>
      <c r="Q156" s="1" t="s">
        <v>223</v>
      </c>
      <c r="R156" s="1"/>
      <c r="S156" s="1"/>
      <c r="T156" s="1"/>
      <c r="U156" s="1"/>
      <c r="V156" s="6"/>
      <c r="W156" s="6"/>
      <c r="X156" s="1"/>
      <c r="Y156" s="6"/>
      <c r="AA156" s="6"/>
      <c r="AB156" s="6"/>
      <c r="AC156" s="6"/>
      <c r="AD156" s="6"/>
      <c r="AE156" s="6"/>
      <c r="AF156" s="6"/>
      <c r="AG156" s="1" t="s">
        <v>221</v>
      </c>
      <c r="AH156" s="1"/>
      <c r="AI156" s="6"/>
      <c r="AJ156" s="6"/>
      <c r="AL156" s="5" t="s">
        <v>201</v>
      </c>
      <c r="AM156" s="4"/>
      <c r="AN156" s="4"/>
    </row>
    <row r="157" spans="1:59">
      <c r="B157" t="s">
        <v>108</v>
      </c>
      <c r="C157" t="s">
        <v>97</v>
      </c>
      <c r="D157" t="s">
        <v>95</v>
      </c>
      <c r="E157" t="s">
        <v>110</v>
      </c>
      <c r="F157" t="s">
        <v>109</v>
      </c>
      <c r="G157" t="s">
        <v>44</v>
      </c>
      <c r="H157" t="s">
        <v>44</v>
      </c>
      <c r="I157" t="s">
        <v>44</v>
      </c>
      <c r="J157" t="s">
        <v>104</v>
      </c>
      <c r="K157" t="s">
        <v>98</v>
      </c>
      <c r="L157" t="s">
        <v>98</v>
      </c>
      <c r="M157" t="s">
        <v>98</v>
      </c>
      <c r="N157" t="s">
        <v>111</v>
      </c>
      <c r="O157" t="s">
        <v>50</v>
      </c>
      <c r="P157" t="s">
        <v>52</v>
      </c>
      <c r="Q157" t="s">
        <v>52</v>
      </c>
      <c r="R157" t="s">
        <v>46</v>
      </c>
      <c r="S157" t="s">
        <v>46</v>
      </c>
      <c r="T157" t="s">
        <v>46</v>
      </c>
      <c r="U157" t="s">
        <v>46</v>
      </c>
      <c r="V157" t="s">
        <v>46</v>
      </c>
      <c r="W157" t="s">
        <v>46</v>
      </c>
      <c r="X157" t="s">
        <v>50</v>
      </c>
      <c r="Y157" t="s">
        <v>50</v>
      </c>
      <c r="Z157" t="s">
        <v>50</v>
      </c>
      <c r="AA157" t="s">
        <v>105</v>
      </c>
      <c r="AB157" t="s">
        <v>105</v>
      </c>
      <c r="AC157" t="s">
        <v>100</v>
      </c>
      <c r="AD157" t="s">
        <v>106</v>
      </c>
      <c r="AE157" t="s">
        <v>105</v>
      </c>
      <c r="AF157" t="s">
        <v>52</v>
      </c>
      <c r="AG157" t="s">
        <v>107</v>
      </c>
      <c r="AH157" t="s">
        <v>107</v>
      </c>
      <c r="AI157" t="s">
        <v>99</v>
      </c>
      <c r="AJ157" t="s">
        <v>96</v>
      </c>
      <c r="AK157" t="s">
        <v>94</v>
      </c>
      <c r="AL157" t="s">
        <v>102</v>
      </c>
      <c r="AM157" t="s">
        <v>103</v>
      </c>
      <c r="AN157" t="s">
        <v>101</v>
      </c>
    </row>
    <row r="158" spans="1:59">
      <c r="B158" t="s">
        <v>87</v>
      </c>
      <c r="C158" t="s">
        <v>61</v>
      </c>
      <c r="D158" t="s">
        <v>59</v>
      </c>
      <c r="E158" t="s">
        <v>92</v>
      </c>
      <c r="F158" t="s">
        <v>91</v>
      </c>
      <c r="G158" t="s">
        <v>58</v>
      </c>
      <c r="H158" t="s">
        <v>57</v>
      </c>
      <c r="I158" t="s">
        <v>56</v>
      </c>
      <c r="J158" t="s">
        <v>80</v>
      </c>
      <c r="K158" t="s">
        <v>64</v>
      </c>
      <c r="L158" t="s">
        <v>63</v>
      </c>
      <c r="M158" t="s">
        <v>62</v>
      </c>
      <c r="N158" t="s">
        <v>93</v>
      </c>
      <c r="O158" t="s">
        <v>79</v>
      </c>
      <c r="P158" t="s">
        <v>90</v>
      </c>
      <c r="Q158" t="s">
        <v>89</v>
      </c>
      <c r="R158" t="s">
        <v>75</v>
      </c>
      <c r="S158" t="s">
        <v>74</v>
      </c>
      <c r="T158" t="s">
        <v>73</v>
      </c>
      <c r="U158" t="s">
        <v>72</v>
      </c>
      <c r="V158" t="s">
        <v>71</v>
      </c>
      <c r="W158" t="s">
        <v>70</v>
      </c>
      <c r="X158" t="s">
        <v>78</v>
      </c>
      <c r="Y158" t="s">
        <v>77</v>
      </c>
      <c r="Z158" t="s">
        <v>76</v>
      </c>
      <c r="AA158" t="s">
        <v>83</v>
      </c>
      <c r="AB158" t="s">
        <v>82</v>
      </c>
      <c r="AC158" t="s">
        <v>66</v>
      </c>
      <c r="AD158" t="s">
        <v>84</v>
      </c>
      <c r="AE158" t="s">
        <v>81</v>
      </c>
      <c r="AF158" t="s">
        <v>88</v>
      </c>
      <c r="AG158" t="s">
        <v>86</v>
      </c>
      <c r="AH158" t="s">
        <v>85</v>
      </c>
      <c r="AI158" t="s">
        <v>65</v>
      </c>
      <c r="AJ158" t="s">
        <v>60</v>
      </c>
      <c r="AK158" t="s">
        <v>94</v>
      </c>
      <c r="AL158" t="s">
        <v>68</v>
      </c>
      <c r="AM158" t="s">
        <v>69</v>
      </c>
      <c r="AN158" t="s">
        <v>67</v>
      </c>
    </row>
    <row r="160" spans="1:59">
      <c r="A160" t="s">
        <v>212</v>
      </c>
      <c r="B160">
        <v>48878.91762475724</v>
      </c>
      <c r="C160">
        <v>43546.872064625168</v>
      </c>
      <c r="D160">
        <v>267243.50684713415</v>
      </c>
      <c r="E160">
        <v>42916.112563736184</v>
      </c>
      <c r="F160">
        <v>53353.832931589219</v>
      </c>
      <c r="G160">
        <v>371443.97373638721</v>
      </c>
      <c r="H160">
        <v>130977.84434961491</v>
      </c>
      <c r="I160">
        <v>585399.17205910385</v>
      </c>
      <c r="J160">
        <v>1168479.6893686454</v>
      </c>
      <c r="K160">
        <v>237539.99195273482</v>
      </c>
      <c r="L160">
        <v>54619.45948716595</v>
      </c>
      <c r="M160">
        <v>83009.727042366969</v>
      </c>
      <c r="N160">
        <v>397456.30288086855</v>
      </c>
      <c r="O160">
        <v>135263.16465708241</v>
      </c>
      <c r="P160">
        <v>152028.6399438775</v>
      </c>
      <c r="Q160">
        <v>207897.31441197271</v>
      </c>
      <c r="R160">
        <v>168136.94282319973</v>
      </c>
      <c r="S160">
        <v>352501.24583611777</v>
      </c>
      <c r="T160">
        <v>271307.65661522682</v>
      </c>
      <c r="U160">
        <v>133763.06414423336</v>
      </c>
      <c r="V160">
        <v>327036.8951989538</v>
      </c>
      <c r="W160">
        <v>438117.95565771917</v>
      </c>
      <c r="X160">
        <v>166041.71541686956</v>
      </c>
      <c r="Y160">
        <v>324924.87337689201</v>
      </c>
      <c r="Z160">
        <v>85265.685407325393</v>
      </c>
      <c r="AA160">
        <v>905038.44937718066</v>
      </c>
      <c r="AB160">
        <v>759128.08056942327</v>
      </c>
      <c r="AC160">
        <v>666842.77646201488</v>
      </c>
      <c r="AD160">
        <v>1070858.475733741</v>
      </c>
      <c r="AE160">
        <v>769286.40823196177</v>
      </c>
      <c r="AF160">
        <v>476442.07123180042</v>
      </c>
      <c r="AG160">
        <v>132619.4107565326</v>
      </c>
      <c r="AH160">
        <v>171591.32415995409</v>
      </c>
      <c r="AI160">
        <v>1851.2940123771191</v>
      </c>
      <c r="AJ160">
        <v>960684.88516890048</v>
      </c>
      <c r="AK160">
        <v>306263.0737387205</v>
      </c>
      <c r="AL160">
        <v>69354.216555163308</v>
      </c>
      <c r="AM160">
        <v>28725.395840436013</v>
      </c>
      <c r="AN160">
        <v>67104.602739270049</v>
      </c>
    </row>
    <row r="161" spans="1:44">
      <c r="A161" t="s">
        <v>211</v>
      </c>
      <c r="B161">
        <v>0</v>
      </c>
      <c r="C161">
        <v>0</v>
      </c>
      <c r="D161">
        <v>38177.64383530488</v>
      </c>
      <c r="E161">
        <v>3413.7816812062865</v>
      </c>
      <c r="F161">
        <v>4302.7284622249354</v>
      </c>
      <c r="G161">
        <v>18572.198686819364</v>
      </c>
      <c r="H161">
        <v>24127.497643350114</v>
      </c>
      <c r="I161">
        <v>52035.481960809237</v>
      </c>
      <c r="J161">
        <v>75385.786410880348</v>
      </c>
      <c r="K161">
        <v>18272.307073287295</v>
      </c>
      <c r="L161">
        <v>7448.1081118862658</v>
      </c>
      <c r="M161">
        <v>9223.3030047074408</v>
      </c>
      <c r="N161">
        <v>0</v>
      </c>
      <c r="O161">
        <v>3559.5569646600625</v>
      </c>
      <c r="P161">
        <v>7416.0312167745114</v>
      </c>
      <c r="Q161">
        <v>83158.925764789092</v>
      </c>
      <c r="R161">
        <v>0</v>
      </c>
      <c r="S161">
        <v>0</v>
      </c>
      <c r="T161">
        <v>22608.971384602239</v>
      </c>
      <c r="U161">
        <v>0</v>
      </c>
      <c r="V161">
        <v>11277.134317205306</v>
      </c>
      <c r="W161">
        <v>101104.1436133198</v>
      </c>
      <c r="X161">
        <v>92245.397453816404</v>
      </c>
      <c r="Y161">
        <v>62485.552572479224</v>
      </c>
      <c r="Z161">
        <v>8526.5685407325382</v>
      </c>
      <c r="AA161">
        <v>137127.03778442132</v>
      </c>
      <c r="AB161">
        <v>63260.67338078528</v>
      </c>
      <c r="AC161">
        <v>76210.603024230266</v>
      </c>
      <c r="AD161">
        <v>107085.84757337405</v>
      </c>
      <c r="AE161">
        <v>109898.05831885166</v>
      </c>
      <c r="AF161">
        <v>136126.30606622869</v>
      </c>
      <c r="AG161">
        <v>0</v>
      </c>
      <c r="AH161">
        <v>85795.662079977046</v>
      </c>
      <c r="AI161">
        <v>925.64700618855954</v>
      </c>
      <c r="AJ161">
        <v>71161.843345844478</v>
      </c>
      <c r="AK161">
        <v>183757.84424323231</v>
      </c>
      <c r="AL161">
        <v>3782.9572666452714</v>
      </c>
      <c r="AM161">
        <v>3379.4583341689422</v>
      </c>
      <c r="AN161">
        <v>16776.150684817512</v>
      </c>
    </row>
    <row r="162" spans="1:44">
      <c r="A162" t="s">
        <v>210</v>
      </c>
      <c r="B162">
        <v>1417488.61111796</v>
      </c>
      <c r="C162">
        <v>1770906.1306280904</v>
      </c>
      <c r="D162">
        <v>1527105.753412195</v>
      </c>
      <c r="E162">
        <v>48768.309731518384</v>
      </c>
      <c r="F162">
        <v>109289.30294051339</v>
      </c>
      <c r="G162">
        <v>965754.33171460696</v>
      </c>
      <c r="H162">
        <v>341231.7523845231</v>
      </c>
      <c r="I162">
        <v>1144780.603137803</v>
      </c>
      <c r="J162">
        <v>4862383.2235017829</v>
      </c>
      <c r="K162">
        <v>758300.74354142253</v>
      </c>
      <c r="L162">
        <v>206064.32442885338</v>
      </c>
      <c r="M162">
        <v>242111.70387357034</v>
      </c>
      <c r="N162">
        <v>1117845.8518524428</v>
      </c>
      <c r="O162">
        <v>266966.77234950475</v>
      </c>
      <c r="P162">
        <v>300349.26427936769</v>
      </c>
      <c r="Q162">
        <v>4573740.9170634011</v>
      </c>
      <c r="R162">
        <v>4581731.6919321939</v>
      </c>
      <c r="S162">
        <v>3066760.8387742252</v>
      </c>
      <c r="T162">
        <v>2396550.9667678373</v>
      </c>
      <c r="U162">
        <v>1719810.8247115724</v>
      </c>
      <c r="V162">
        <v>1263039.0435269943</v>
      </c>
      <c r="W162">
        <v>1179548.3421553979</v>
      </c>
      <c r="X162">
        <v>1937153.3465301448</v>
      </c>
      <c r="Y162">
        <v>1262208.1619640801</v>
      </c>
      <c r="Z162">
        <v>417801.85849589441</v>
      </c>
      <c r="AA162">
        <v>3291048.906826112</v>
      </c>
      <c r="AB162">
        <v>3479337.0359431901</v>
      </c>
      <c r="AC162">
        <v>2000528.3293860443</v>
      </c>
      <c r="AD162">
        <v>4925948.9883752074</v>
      </c>
      <c r="AE162">
        <v>3214518.205826412</v>
      </c>
      <c r="AF162">
        <v>4560231.2532186611</v>
      </c>
      <c r="AG162">
        <v>6829899.6539614294</v>
      </c>
      <c r="AH162">
        <v>3646315.6383990245</v>
      </c>
      <c r="AI162">
        <v>98118.582655987324</v>
      </c>
      <c r="AJ162">
        <v>3380187.5589276119</v>
      </c>
      <c r="AK162">
        <v>2051962.5940494274</v>
      </c>
      <c r="AL162">
        <v>75659.14533290542</v>
      </c>
      <c r="AM162">
        <v>64209.708349209912</v>
      </c>
      <c r="AN162">
        <v>1509853.5616335762</v>
      </c>
    </row>
    <row r="163" spans="1:44">
      <c r="A163" t="s">
        <v>209</v>
      </c>
      <c r="B163">
        <v>281053.77634235413</v>
      </c>
      <c r="C163">
        <v>174187.48825850067</v>
      </c>
      <c r="D163">
        <v>458131.72602365841</v>
      </c>
      <c r="E163">
        <v>10241.345043618861</v>
      </c>
      <c r="F163">
        <v>9466.0026168948589</v>
      </c>
      <c r="G163">
        <v>139291.4901511452</v>
      </c>
      <c r="H163">
        <v>51701.780664321675</v>
      </c>
      <c r="I163">
        <v>169115.31637263001</v>
      </c>
      <c r="J163">
        <v>301543.14564352139</v>
      </c>
      <c r="K163">
        <v>210131.53134280388</v>
      </c>
      <c r="L163">
        <v>47171.351375279686</v>
      </c>
      <c r="M163">
        <v>39199.037770006616</v>
      </c>
      <c r="N163">
        <v>322933.24609070574</v>
      </c>
      <c r="O163">
        <v>121024.93679844216</v>
      </c>
      <c r="P163">
        <v>96408.405818068655</v>
      </c>
      <c r="Q163">
        <v>706850.86900070717</v>
      </c>
      <c r="R163">
        <v>252205.41423479991</v>
      </c>
      <c r="S163">
        <v>352501.24583611777</v>
      </c>
      <c r="T163">
        <v>723487.08430727175</v>
      </c>
      <c r="U163">
        <v>382180.18326923827</v>
      </c>
      <c r="V163">
        <v>236819.82066131142</v>
      </c>
      <c r="W163">
        <v>190974.49349182632</v>
      </c>
      <c r="X163">
        <v>498125.14625060867</v>
      </c>
      <c r="Y163">
        <v>312427.76286239614</v>
      </c>
      <c r="Z163">
        <v>42632.842703662689</v>
      </c>
      <c r="AA163">
        <v>438806.52091014822</v>
      </c>
      <c r="AB163">
        <v>759128.08056942339</v>
      </c>
      <c r="AC163">
        <v>285789.76134086354</v>
      </c>
      <c r="AD163">
        <v>1177944.3233071149</v>
      </c>
      <c r="AE163">
        <v>796760.92281167465</v>
      </c>
      <c r="AF163">
        <v>442410.49471524323</v>
      </c>
      <c r="AG163">
        <v>1060955.2860522608</v>
      </c>
      <c r="AH163">
        <v>643467.46559982782</v>
      </c>
      <c r="AI163">
        <v>25918.116173279672</v>
      </c>
      <c r="AJ163">
        <v>569294.74676675582</v>
      </c>
      <c r="AK163">
        <v>520647.22535582486</v>
      </c>
      <c r="AL163">
        <v>21436.757844323205</v>
      </c>
      <c r="AM163">
        <v>3379.4583341689422</v>
      </c>
      <c r="AN163">
        <v>218089.95890262767</v>
      </c>
    </row>
    <row r="164" spans="1:44">
      <c r="A164" t="s">
        <v>208</v>
      </c>
      <c r="B164">
        <v>195515.67049902896</v>
      </c>
      <c r="C164">
        <v>420953.09662470996</v>
      </c>
      <c r="D164">
        <v>133621.75342356708</v>
      </c>
      <c r="E164">
        <v>3901.4647785214706</v>
      </c>
      <c r="F164">
        <v>6023.8198471149108</v>
      </c>
      <c r="G164">
        <v>139291.49015114523</v>
      </c>
      <c r="H164">
        <v>44808.209909078781</v>
      </c>
      <c r="I164">
        <v>221150.79833343925</v>
      </c>
      <c r="J164">
        <v>490007.61167072225</v>
      </c>
      <c r="K164">
        <v>9136.1535366436474</v>
      </c>
      <c r="L164">
        <v>52136.756783203862</v>
      </c>
      <c r="M164">
        <v>20752.431760591742</v>
      </c>
      <c r="N164">
        <v>298092.22716065147</v>
      </c>
      <c r="O164">
        <v>56952.911434561</v>
      </c>
      <c r="P164">
        <v>66744.280950970598</v>
      </c>
      <c r="Q164">
        <v>665271.40611831273</v>
      </c>
      <c r="R164">
        <v>420342.35705799935</v>
      </c>
      <c r="S164">
        <v>564001.99333778839</v>
      </c>
      <c r="T164">
        <v>361743.54215363582</v>
      </c>
      <c r="U164">
        <v>382180.18326923827</v>
      </c>
      <c r="V164">
        <v>202988.4177096955</v>
      </c>
      <c r="W164">
        <v>89870.349878506502</v>
      </c>
      <c r="X164">
        <v>276736.19236144924</v>
      </c>
      <c r="Y164">
        <v>162462.436688446</v>
      </c>
      <c r="Z164">
        <v>4263.2842703662691</v>
      </c>
      <c r="AA164">
        <v>548508.15113768529</v>
      </c>
      <c r="AB164">
        <v>506085.38704628224</v>
      </c>
      <c r="AC164">
        <v>190526.50756057567</v>
      </c>
      <c r="AD164">
        <v>1285030.1708804888</v>
      </c>
      <c r="AE164">
        <v>659388.34991311003</v>
      </c>
      <c r="AF164">
        <v>748694.68336425791</v>
      </c>
      <c r="AG164">
        <v>1657742.6344566573</v>
      </c>
      <c r="AH164">
        <v>428978.31039988523</v>
      </c>
      <c r="AI164">
        <v>4628.2350309427975</v>
      </c>
      <c r="AJ164">
        <v>106742.76501876672</v>
      </c>
      <c r="AK164">
        <v>581899.84010356897</v>
      </c>
      <c r="AL164">
        <v>10087.886044387391</v>
      </c>
      <c r="AM164">
        <v>8448.645835422356</v>
      </c>
      <c r="AN164">
        <v>352299.16438116779</v>
      </c>
    </row>
    <row r="165" spans="1:44">
      <c r="A165" t="s">
        <v>207</v>
      </c>
      <c r="B165">
        <v>12219.72940618931</v>
      </c>
      <c r="C165">
        <v>14515.624021541724</v>
      </c>
      <c r="D165">
        <v>19088.82191765244</v>
      </c>
      <c r="E165">
        <v>487.68309731518383</v>
      </c>
      <c r="F165">
        <v>860.54569244498737</v>
      </c>
      <c r="G165">
        <v>9286.0993434096818</v>
      </c>
      <c r="H165">
        <v>10340.356132864334</v>
      </c>
      <c r="I165">
        <v>13008.870490202309</v>
      </c>
      <c r="J165">
        <v>75385.786410880348</v>
      </c>
      <c r="K165">
        <v>91361.535366436452</v>
      </c>
      <c r="L165">
        <v>14896.216223772532</v>
      </c>
      <c r="M165">
        <v>2305.8257511768602</v>
      </c>
      <c r="N165">
        <v>24841.018930054284</v>
      </c>
      <c r="O165">
        <v>10678.670893980188</v>
      </c>
      <c r="P165">
        <v>25956.109258710789</v>
      </c>
      <c r="Q165">
        <v>83158.925764789092</v>
      </c>
      <c r="R165">
        <v>294239.64994059992</v>
      </c>
      <c r="S165">
        <v>176250.62291805889</v>
      </c>
      <c r="T165">
        <v>135653.82830761341</v>
      </c>
      <c r="U165">
        <v>57327.027490385728</v>
      </c>
      <c r="V165">
        <v>11277.134317205306</v>
      </c>
      <c r="W165">
        <v>44935.174939253251</v>
      </c>
      <c r="X165">
        <v>73796.317963053123</v>
      </c>
      <c r="Y165">
        <v>49988.442057983375</v>
      </c>
      <c r="Z165">
        <v>8526.5685407325382</v>
      </c>
      <c r="AA165">
        <v>109701.63022753705</v>
      </c>
      <c r="AB165">
        <v>158151.68345196321</v>
      </c>
      <c r="AC165">
        <v>114315.90453634539</v>
      </c>
      <c r="AD165">
        <v>107085.84757337405</v>
      </c>
      <c r="AE165">
        <v>109898.05831885166</v>
      </c>
      <c r="AF165">
        <v>272252.61213245738</v>
      </c>
      <c r="AG165">
        <v>132619.4107565326</v>
      </c>
      <c r="AH165">
        <v>85795.662079977046</v>
      </c>
      <c r="AI165">
        <v>1851.2940123771191</v>
      </c>
      <c r="AJ165">
        <v>106742.76501876672</v>
      </c>
      <c r="AK165">
        <v>30626.307373872045</v>
      </c>
      <c r="AL165">
        <v>2521.9715110968477</v>
      </c>
      <c r="AM165">
        <v>0</v>
      </c>
      <c r="AN165">
        <v>50328.452054452544</v>
      </c>
    </row>
    <row r="167" spans="1:44">
      <c r="B167" s="1" t="s">
        <v>231</v>
      </c>
      <c r="C167" s="1" t="s">
        <v>216</v>
      </c>
      <c r="D167" s="1"/>
      <c r="E167" s="1"/>
      <c r="F167" s="1" t="s">
        <v>215</v>
      </c>
      <c r="G167" s="1"/>
      <c r="H167" s="1"/>
      <c r="I167" s="1"/>
      <c r="J167" s="1"/>
      <c r="K167" s="1" t="s">
        <v>219</v>
      </c>
      <c r="L167" s="1"/>
      <c r="M167" s="1"/>
      <c r="N167" s="1"/>
      <c r="O167" s="1"/>
      <c r="P167" s="1"/>
      <c r="Q167" s="1"/>
      <c r="R167" s="1" t="s">
        <v>214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 t="s">
        <v>218</v>
      </c>
      <c r="AL167" s="1"/>
      <c r="AN167" s="1" t="s">
        <v>217</v>
      </c>
      <c r="AO167" s="1" t="s">
        <v>213</v>
      </c>
      <c r="AP167" s="1" t="s">
        <v>230</v>
      </c>
      <c r="AQ167" s="1" t="s">
        <v>229</v>
      </c>
      <c r="AR167" s="1"/>
    </row>
    <row r="168" spans="1:44">
      <c r="B168" t="s">
        <v>228</v>
      </c>
      <c r="C168" t="s">
        <v>49</v>
      </c>
      <c r="D168" t="s">
        <v>44</v>
      </c>
      <c r="E168" t="s">
        <v>44</v>
      </c>
      <c r="F168" t="s">
        <v>48</v>
      </c>
      <c r="G168" t="s">
        <v>48</v>
      </c>
      <c r="H168" t="s">
        <v>48</v>
      </c>
      <c r="I168" t="s">
        <v>47</v>
      </c>
      <c r="J168" t="s">
        <v>47</v>
      </c>
      <c r="K168" t="s">
        <v>53</v>
      </c>
      <c r="L168" t="s">
        <v>53</v>
      </c>
      <c r="M168" t="s">
        <v>51</v>
      </c>
      <c r="N168" t="s">
        <v>53</v>
      </c>
      <c r="O168" t="s">
        <v>53</v>
      </c>
      <c r="P168" t="s">
        <v>52</v>
      </c>
      <c r="Q168" t="s">
        <v>52</v>
      </c>
      <c r="R168" t="s">
        <v>46</v>
      </c>
      <c r="S168" t="s">
        <v>46</v>
      </c>
      <c r="T168" t="s">
        <v>46</v>
      </c>
      <c r="U168" t="s">
        <v>46</v>
      </c>
      <c r="V168" t="s">
        <v>46</v>
      </c>
      <c r="W168" t="s">
        <v>46</v>
      </c>
      <c r="X168" t="s">
        <v>46</v>
      </c>
      <c r="Y168" t="s">
        <v>46</v>
      </c>
      <c r="Z168" t="s">
        <v>46</v>
      </c>
      <c r="AA168" t="s">
        <v>46</v>
      </c>
      <c r="AB168" t="s">
        <v>46</v>
      </c>
      <c r="AC168" t="s">
        <v>46</v>
      </c>
      <c r="AD168" t="s">
        <v>46</v>
      </c>
      <c r="AE168" t="s">
        <v>46</v>
      </c>
      <c r="AF168" t="s">
        <v>46</v>
      </c>
      <c r="AG168" t="s">
        <v>46</v>
      </c>
      <c r="AH168" t="s">
        <v>46</v>
      </c>
      <c r="AI168" t="s">
        <v>45</v>
      </c>
      <c r="AJ168" t="s">
        <v>43</v>
      </c>
      <c r="AK168" t="s">
        <v>50</v>
      </c>
      <c r="AL168" t="s">
        <v>50</v>
      </c>
      <c r="AM168" t="s">
        <v>50</v>
      </c>
      <c r="AN168" t="s">
        <v>50</v>
      </c>
      <c r="AO168" t="s">
        <v>42</v>
      </c>
      <c r="AP168" t="s">
        <v>101</v>
      </c>
      <c r="AQ168" t="s">
        <v>102</v>
      </c>
      <c r="AR168" t="s">
        <v>103</v>
      </c>
    </row>
    <row r="169" spans="1:44">
      <c r="B169" t="s">
        <v>227</v>
      </c>
      <c r="C169" t="s">
        <v>29</v>
      </c>
      <c r="D169" t="s">
        <v>5</v>
      </c>
      <c r="E169" t="s">
        <v>4</v>
      </c>
      <c r="F169" t="s">
        <v>28</v>
      </c>
      <c r="G169" t="s">
        <v>27</v>
      </c>
      <c r="H169" t="s">
        <v>26</v>
      </c>
      <c r="I169" t="s">
        <v>25</v>
      </c>
      <c r="J169" t="s">
        <v>24</v>
      </c>
      <c r="K169" t="s">
        <v>40</v>
      </c>
      <c r="L169" t="s">
        <v>39</v>
      </c>
      <c r="M169" t="s">
        <v>34</v>
      </c>
      <c r="N169" t="s">
        <v>38</v>
      </c>
      <c r="O169" t="s">
        <v>37</v>
      </c>
      <c r="P169" t="s">
        <v>36</v>
      </c>
      <c r="Q169" t="s">
        <v>35</v>
      </c>
      <c r="R169" t="s">
        <v>23</v>
      </c>
      <c r="S169" t="s">
        <v>22</v>
      </c>
      <c r="T169" t="s">
        <v>21</v>
      </c>
      <c r="U169" t="s">
        <v>20</v>
      </c>
      <c r="V169" t="s">
        <v>19</v>
      </c>
      <c r="W169" t="s">
        <v>18</v>
      </c>
      <c r="X169" t="s">
        <v>17</v>
      </c>
      <c r="Y169" t="s">
        <v>16</v>
      </c>
      <c r="Z169" t="s">
        <v>15</v>
      </c>
      <c r="AA169" t="s">
        <v>14</v>
      </c>
      <c r="AB169" t="s">
        <v>13</v>
      </c>
      <c r="AC169" t="s">
        <v>12</v>
      </c>
      <c r="AD169" t="s">
        <v>11</v>
      </c>
      <c r="AE169" t="s">
        <v>10</v>
      </c>
      <c r="AF169" t="s">
        <v>9</v>
      </c>
      <c r="AG169" t="s">
        <v>8</v>
      </c>
      <c r="AH169" t="s">
        <v>7</v>
      </c>
      <c r="AI169" t="s">
        <v>6</v>
      </c>
      <c r="AJ169" t="s">
        <v>3</v>
      </c>
      <c r="AK169" t="s">
        <v>33</v>
      </c>
      <c r="AL169" t="s">
        <v>32</v>
      </c>
      <c r="AM169" t="s">
        <v>31</v>
      </c>
      <c r="AN169" t="s">
        <v>30</v>
      </c>
      <c r="AO169" t="s">
        <v>2</v>
      </c>
      <c r="AP169" t="s">
        <v>226</v>
      </c>
      <c r="AQ169" t="s">
        <v>225</v>
      </c>
      <c r="AR169" t="s">
        <v>224</v>
      </c>
    </row>
    <row r="171" spans="1:44">
      <c r="A171" t="s">
        <v>212</v>
      </c>
      <c r="B171">
        <v>0</v>
      </c>
      <c r="C171">
        <v>0</v>
      </c>
      <c r="D171">
        <v>26648.282868289454</v>
      </c>
      <c r="E171">
        <v>271198.45371401875</v>
      </c>
      <c r="F171">
        <v>99.333857516340629</v>
      </c>
      <c r="G171">
        <v>1074.6801866037113</v>
      </c>
      <c r="H171">
        <v>11705.538652134657</v>
      </c>
      <c r="I171">
        <v>32139.667531876639</v>
      </c>
      <c r="J171">
        <v>15210.545591028513</v>
      </c>
      <c r="K171">
        <v>205794.75303955076</v>
      </c>
      <c r="L171">
        <v>247333.14087958238</v>
      </c>
      <c r="M171">
        <v>549813.08655319549</v>
      </c>
      <c r="N171">
        <v>573630.92495279596</v>
      </c>
      <c r="O171">
        <v>185006.60849504374</v>
      </c>
      <c r="P171">
        <v>376557.2415078081</v>
      </c>
      <c r="Q171">
        <v>757751.94570095942</v>
      </c>
      <c r="R171">
        <v>0</v>
      </c>
      <c r="S171">
        <v>0</v>
      </c>
      <c r="T171">
        <v>51482.79836198203</v>
      </c>
      <c r="U171">
        <v>65334.076800668765</v>
      </c>
      <c r="V171">
        <v>329210.4246056542</v>
      </c>
      <c r="W171">
        <v>0</v>
      </c>
      <c r="X171">
        <v>348838.68205108785</v>
      </c>
      <c r="Y171">
        <v>40857.804052813881</v>
      </c>
      <c r="Z171">
        <v>140090.14705842358</v>
      </c>
      <c r="AA171">
        <v>79416.437100810945</v>
      </c>
      <c r="AB171">
        <v>80123.036784095821</v>
      </c>
      <c r="AC171">
        <v>388921.47800234839</v>
      </c>
      <c r="AD171">
        <v>492855.58782136772</v>
      </c>
      <c r="AE171">
        <v>121696.04603012948</v>
      </c>
      <c r="AF171">
        <v>124281.95020471916</v>
      </c>
      <c r="AG171">
        <v>97647.393641978619</v>
      </c>
      <c r="AH171">
        <v>48981.612238682806</v>
      </c>
      <c r="AI171">
        <v>16055.585532663679</v>
      </c>
      <c r="AJ171">
        <v>22.965777672308302</v>
      </c>
      <c r="AK171">
        <v>68454.444551925146</v>
      </c>
      <c r="AL171">
        <v>163797.58172861621</v>
      </c>
      <c r="AM171">
        <v>38539.837068361754</v>
      </c>
      <c r="AN171">
        <v>820319.95898633427</v>
      </c>
      <c r="AO171">
        <v>131676.33068106568</v>
      </c>
      <c r="AP171">
        <v>71300.307855540988</v>
      </c>
      <c r="AQ171">
        <v>3803.098344791691</v>
      </c>
      <c r="AR171">
        <v>1313.4153129578565</v>
      </c>
    </row>
    <row r="172" spans="1:44">
      <c r="A172" t="s">
        <v>211</v>
      </c>
      <c r="B172">
        <v>0</v>
      </c>
      <c r="C172">
        <v>725.21759352785023</v>
      </c>
      <c r="D172">
        <v>0</v>
      </c>
      <c r="E172">
        <v>5317.6167394905633</v>
      </c>
      <c r="F172">
        <v>59.600314509804384</v>
      </c>
      <c r="G172">
        <v>0</v>
      </c>
      <c r="H172">
        <v>4389.5769945504971</v>
      </c>
      <c r="I172">
        <v>2142.6445021251093</v>
      </c>
      <c r="J172">
        <v>800.55503110676386</v>
      </c>
      <c r="K172">
        <v>82317.901215820457</v>
      </c>
      <c r="L172">
        <v>74199.94226387472</v>
      </c>
      <c r="M172">
        <v>131955.1407727669</v>
      </c>
      <c r="N172">
        <v>305936.49330815778</v>
      </c>
      <c r="O172">
        <v>0</v>
      </c>
      <c r="P172">
        <v>60735.038952872266</v>
      </c>
      <c r="Q172">
        <v>90208.564964399935</v>
      </c>
      <c r="R172">
        <v>5793.8147211471342</v>
      </c>
      <c r="S172">
        <v>0</v>
      </c>
      <c r="T172">
        <v>8580.4663936636716</v>
      </c>
      <c r="U172">
        <v>13066.815360133754</v>
      </c>
      <c r="V172">
        <v>36578.936067294919</v>
      </c>
      <c r="W172">
        <v>25740.488298952034</v>
      </c>
      <c r="X172">
        <v>36086.7602121815</v>
      </c>
      <c r="Y172">
        <v>7857.270010156516</v>
      </c>
      <c r="Z172">
        <v>33354.796918672277</v>
      </c>
      <c r="AA172">
        <v>4671.5551235771145</v>
      </c>
      <c r="AB172">
        <v>20030.759196023955</v>
      </c>
      <c r="AC172">
        <v>12964.049266744949</v>
      </c>
      <c r="AD172">
        <v>19714.223512854707</v>
      </c>
      <c r="AE172">
        <v>25353.342922943637</v>
      </c>
      <c r="AF172">
        <v>21932.108859656324</v>
      </c>
      <c r="AG172">
        <v>20557.346029890236</v>
      </c>
      <c r="AH172">
        <v>3767.8163260525234</v>
      </c>
      <c r="AI172">
        <v>0</v>
      </c>
      <c r="AJ172">
        <v>8.3511918808393819</v>
      </c>
      <c r="AK172">
        <v>0</v>
      </c>
      <c r="AL172">
        <v>40949.395432154051</v>
      </c>
      <c r="AM172">
        <v>77079.674136723508</v>
      </c>
      <c r="AN172">
        <v>431747.34683491255</v>
      </c>
      <c r="AO172">
        <v>9405.4521915046898</v>
      </c>
      <c r="AP172">
        <v>71300.307855541003</v>
      </c>
      <c r="AQ172">
        <v>0</v>
      </c>
      <c r="AR172">
        <v>31.271793165663254</v>
      </c>
    </row>
    <row r="173" spans="1:44">
      <c r="A173" t="s">
        <v>210</v>
      </c>
      <c r="B173">
        <v>0</v>
      </c>
      <c r="C173">
        <v>79048.717694535691</v>
      </c>
      <c r="D173">
        <v>143900.72748876305</v>
      </c>
      <c r="E173">
        <v>558349.75764650921</v>
      </c>
      <c r="F173">
        <v>3278.0172980392413</v>
      </c>
      <c r="G173">
        <v>144007.14500489732</v>
      </c>
      <c r="H173">
        <v>62185.674089465378</v>
      </c>
      <c r="I173">
        <v>248546.76224651272</v>
      </c>
      <c r="J173">
        <v>81656.61317288992</v>
      </c>
      <c r="K173">
        <v>1824713.4769506874</v>
      </c>
      <c r="L173">
        <v>1199565.7332659746</v>
      </c>
      <c r="M173">
        <v>2265229.9165991652</v>
      </c>
      <c r="N173">
        <v>4742015.6462764451</v>
      </c>
      <c r="O173">
        <v>3848137.4566969089</v>
      </c>
      <c r="P173">
        <v>1287582.8258008922</v>
      </c>
      <c r="Q173">
        <v>1425295.3264375189</v>
      </c>
      <c r="R173">
        <v>799546.43151830463</v>
      </c>
      <c r="S173">
        <v>730930.02875708381</v>
      </c>
      <c r="T173">
        <v>858046.63936636725</v>
      </c>
      <c r="U173">
        <v>1659485.5507369866</v>
      </c>
      <c r="V173">
        <v>4682103.8166137496</v>
      </c>
      <c r="W173">
        <v>3732370.8033480444</v>
      </c>
      <c r="X173">
        <v>1118689.5665776264</v>
      </c>
      <c r="Y173">
        <v>144573.7681868799</v>
      </c>
      <c r="Z173">
        <v>600386.34453610098</v>
      </c>
      <c r="AA173">
        <v>373724.40988616919</v>
      </c>
      <c r="AB173">
        <v>280430.62874433538</v>
      </c>
      <c r="AC173">
        <v>1205656.5818072802</v>
      </c>
      <c r="AD173">
        <v>1991136.5747983258</v>
      </c>
      <c r="AE173">
        <v>517208.19562805013</v>
      </c>
      <c r="AF173">
        <v>548302.72149140819</v>
      </c>
      <c r="AG173">
        <v>436843.60313516756</v>
      </c>
      <c r="AH173">
        <v>418227.61219183012</v>
      </c>
      <c r="AI173">
        <v>131363.88163088463</v>
      </c>
      <c r="AJ173">
        <v>225.48218078266328</v>
      </c>
      <c r="AK173">
        <v>483744.74150027102</v>
      </c>
      <c r="AL173">
        <v>5446269.592476489</v>
      </c>
      <c r="AM173">
        <v>4624780.44820341</v>
      </c>
      <c r="AN173">
        <v>5871763.9169548107</v>
      </c>
      <c r="AO173">
        <v>865301.60161843162</v>
      </c>
      <c r="AP173">
        <v>1782507.696388525</v>
      </c>
      <c r="AQ173">
        <v>21923.743399387393</v>
      </c>
      <c r="AR173">
        <v>1031.9691744668874</v>
      </c>
    </row>
    <row r="174" spans="1:44">
      <c r="A174" t="s">
        <v>209</v>
      </c>
      <c r="B174">
        <v>0</v>
      </c>
      <c r="C174">
        <v>15954.787057612706</v>
      </c>
      <c r="D174">
        <v>79944.84860486837</v>
      </c>
      <c r="E174">
        <v>116987.56826879238</v>
      </c>
      <c r="F174">
        <v>516.53605908497138</v>
      </c>
      <c r="G174">
        <v>55883.369703392993</v>
      </c>
      <c r="H174">
        <v>27800.654298819816</v>
      </c>
      <c r="I174">
        <v>59994.04605950306</v>
      </c>
      <c r="J174">
        <v>24016.650933202913</v>
      </c>
      <c r="K174">
        <v>68598.251013183748</v>
      </c>
      <c r="L174">
        <v>420466.33949529007</v>
      </c>
      <c r="M174">
        <v>527820.5630910676</v>
      </c>
      <c r="N174">
        <v>956051.54158799315</v>
      </c>
      <c r="O174">
        <v>629022.46888314863</v>
      </c>
      <c r="P174">
        <v>218646.14023034016</v>
      </c>
      <c r="Q174">
        <v>396917.68584335968</v>
      </c>
      <c r="R174">
        <v>139051.55330753155</v>
      </c>
      <c r="S174">
        <v>108497.42614362961</v>
      </c>
      <c r="T174">
        <v>248833.52541624647</v>
      </c>
      <c r="U174">
        <v>313603.56864321011</v>
      </c>
      <c r="V174">
        <v>914473.4016823729</v>
      </c>
      <c r="W174">
        <v>411847.81278323254</v>
      </c>
      <c r="X174">
        <v>288694.081697452</v>
      </c>
      <c r="Y174">
        <v>33000.534042657368</v>
      </c>
      <c r="Z174">
        <v>106735.3501397513</v>
      </c>
      <c r="AA174">
        <v>98102.657595119395</v>
      </c>
      <c r="AB174">
        <v>42923.055420051336</v>
      </c>
      <c r="AC174">
        <v>103712.39413395959</v>
      </c>
      <c r="AD174">
        <v>177428.01161569235</v>
      </c>
      <c r="AE174">
        <v>96342.703107185807</v>
      </c>
      <c r="AF174">
        <v>51174.920672531414</v>
      </c>
      <c r="AG174">
        <v>102786.73014945119</v>
      </c>
      <c r="AH174">
        <v>67820.693868945425</v>
      </c>
      <c r="AI174">
        <v>52545.552652353857</v>
      </c>
      <c r="AJ174">
        <v>56.370545195665834</v>
      </c>
      <c r="AK174">
        <v>123218.00019346525</v>
      </c>
      <c r="AL174">
        <v>1392279.4446932378</v>
      </c>
      <c r="AM174">
        <v>847876.41550395859</v>
      </c>
      <c r="AN174">
        <v>733970.48961935122</v>
      </c>
      <c r="AO174">
        <v>291569.01793664542</v>
      </c>
      <c r="AP174">
        <v>470582.03184657055</v>
      </c>
      <c r="AQ174">
        <v>6935.0616875613196</v>
      </c>
      <c r="AR174">
        <v>31.271793165663254</v>
      </c>
    </row>
    <row r="175" spans="1:44">
      <c r="A175" t="s">
        <v>208</v>
      </c>
      <c r="B175">
        <v>0</v>
      </c>
      <c r="C175">
        <v>7977.3935288063531</v>
      </c>
      <c r="D175">
        <v>17765.521912192966</v>
      </c>
      <c r="E175">
        <v>58493.784134396192</v>
      </c>
      <c r="F175">
        <v>357.60188705882632</v>
      </c>
      <c r="G175">
        <v>16120.202799055669</v>
      </c>
      <c r="H175">
        <v>12437.134817893075</v>
      </c>
      <c r="I175">
        <v>40710.245540377073</v>
      </c>
      <c r="J175">
        <v>17612.210684348804</v>
      </c>
      <c r="K175">
        <v>356710.90526855545</v>
      </c>
      <c r="L175">
        <v>12366.657043979119</v>
      </c>
      <c r="M175">
        <v>483835.51616681198</v>
      </c>
      <c r="N175">
        <v>458904.73996223672</v>
      </c>
      <c r="O175">
        <v>592021.1471841397</v>
      </c>
      <c r="P175">
        <v>218646.14023034016</v>
      </c>
      <c r="Q175">
        <v>360834.25985759974</v>
      </c>
      <c r="R175">
        <v>92701.035538354161</v>
      </c>
      <c r="S175">
        <v>114207.81699329434</v>
      </c>
      <c r="T175">
        <v>137287.46229861875</v>
      </c>
      <c r="U175">
        <v>261336.30720267506</v>
      </c>
      <c r="V175">
        <v>548684.04100942367</v>
      </c>
      <c r="W175">
        <v>540550.25427799276</v>
      </c>
      <c r="X175">
        <v>108260.2806365445</v>
      </c>
      <c r="Y175">
        <v>20428.90202640694</v>
      </c>
      <c r="Z175">
        <v>153432.06582589247</v>
      </c>
      <c r="AA175">
        <v>79416.43710081093</v>
      </c>
      <c r="AB175">
        <v>37199.981364044492</v>
      </c>
      <c r="AC175">
        <v>181496.6897344293</v>
      </c>
      <c r="AD175">
        <v>59142.670538564125</v>
      </c>
      <c r="AE175">
        <v>65918.691599653437</v>
      </c>
      <c r="AF175">
        <v>124281.95020471916</v>
      </c>
      <c r="AG175">
        <v>56532.701582198155</v>
      </c>
      <c r="AH175">
        <v>33910.346934472713</v>
      </c>
      <c r="AI175">
        <v>32111.171065327362</v>
      </c>
      <c r="AJ175">
        <v>43.843757374406756</v>
      </c>
      <c r="AK175">
        <v>77581.703825515171</v>
      </c>
      <c r="AL175">
        <v>40949.395432154051</v>
      </c>
      <c r="AM175">
        <v>655177.23016214988</v>
      </c>
      <c r="AN175">
        <v>518096.81620189495</v>
      </c>
      <c r="AO175">
        <v>94054.52191504692</v>
      </c>
      <c r="AP175">
        <v>114080.49256886558</v>
      </c>
      <c r="AQ175">
        <v>3803.0983447916906</v>
      </c>
      <c r="AR175">
        <v>125.08717266265302</v>
      </c>
    </row>
    <row r="176" spans="1:44">
      <c r="A176" t="s">
        <v>207</v>
      </c>
      <c r="B176">
        <v>0</v>
      </c>
      <c r="C176">
        <v>1450.4351870557005</v>
      </c>
      <c r="D176">
        <v>1776.5521912192969</v>
      </c>
      <c r="E176">
        <v>5317.6167394905633</v>
      </c>
      <c r="F176">
        <v>59.600314509804384</v>
      </c>
      <c r="G176">
        <v>2149.3603732074225</v>
      </c>
      <c r="H176">
        <v>731.59616575841608</v>
      </c>
      <c r="I176">
        <v>0</v>
      </c>
      <c r="J176">
        <v>0</v>
      </c>
      <c r="K176">
        <v>13719.650202636747</v>
      </c>
      <c r="L176">
        <v>12366.657043979119</v>
      </c>
      <c r="M176">
        <v>21992.523462127818</v>
      </c>
      <c r="N176">
        <v>152968.24665407871</v>
      </c>
      <c r="O176">
        <v>111003.96509702623</v>
      </c>
      <c r="P176">
        <v>24294.015581148909</v>
      </c>
      <c r="Q176">
        <v>72166.851971519965</v>
      </c>
      <c r="R176">
        <v>5793.8147211471342</v>
      </c>
      <c r="S176">
        <v>0</v>
      </c>
      <c r="T176">
        <v>8580.4663936636716</v>
      </c>
      <c r="U176">
        <v>0</v>
      </c>
      <c r="V176">
        <v>36578.936067294919</v>
      </c>
      <c r="W176">
        <v>0</v>
      </c>
      <c r="X176">
        <v>24057.840141454333</v>
      </c>
      <c r="Y176">
        <v>4714.3620060939102</v>
      </c>
      <c r="Z176">
        <v>20012.878151203367</v>
      </c>
      <c r="AA176">
        <v>4671.5551235771145</v>
      </c>
      <c r="AB176">
        <v>8584.6110840102665</v>
      </c>
      <c r="AC176">
        <v>0</v>
      </c>
      <c r="AD176">
        <v>39428.447025709414</v>
      </c>
      <c r="AE176">
        <v>5070.6685845887268</v>
      </c>
      <c r="AF176">
        <v>14621.405906437549</v>
      </c>
      <c r="AG176">
        <v>15418.009522417677</v>
      </c>
      <c r="AH176">
        <v>3767.8163260525234</v>
      </c>
      <c r="AI176">
        <v>1459.5986847876072</v>
      </c>
      <c r="AJ176">
        <v>2.0877979702098455</v>
      </c>
      <c r="AK176">
        <v>4563.6296367950099</v>
      </c>
      <c r="AL176">
        <v>40949.395432154051</v>
      </c>
      <c r="AM176">
        <v>0</v>
      </c>
      <c r="AN176">
        <v>172698.93873396501</v>
      </c>
      <c r="AO176">
        <v>9405.4521915046898</v>
      </c>
      <c r="AP176">
        <v>0</v>
      </c>
      <c r="AQ176">
        <v>0</v>
      </c>
      <c r="AR176">
        <v>0</v>
      </c>
    </row>
    <row r="177" spans="1:59" s="3" customFormat="1"/>
    <row r="178" spans="1:59">
      <c r="A178" s="1" t="s">
        <v>205</v>
      </c>
      <c r="T178" t="s">
        <v>204</v>
      </c>
      <c r="AE178" t="s">
        <v>203</v>
      </c>
      <c r="AJ178" t="s">
        <v>202</v>
      </c>
      <c r="AM178" t="s">
        <v>201</v>
      </c>
      <c r="AN178" t="s">
        <v>200</v>
      </c>
      <c r="BD178" t="s">
        <v>199</v>
      </c>
      <c r="BF178" t="s">
        <v>198</v>
      </c>
      <c r="BG178" t="s">
        <v>197</v>
      </c>
    </row>
    <row r="179" spans="1:59">
      <c r="A179" t="s">
        <v>54</v>
      </c>
      <c r="B179" t="s">
        <v>53</v>
      </c>
      <c r="C179" t="s">
        <v>111</v>
      </c>
      <c r="D179" t="s">
        <v>196</v>
      </c>
      <c r="E179" t="s">
        <v>196</v>
      </c>
      <c r="F179" t="s">
        <v>196</v>
      </c>
      <c r="G179" t="s">
        <v>195</v>
      </c>
      <c r="H179" t="s">
        <v>194</v>
      </c>
      <c r="I179" t="s">
        <v>193</v>
      </c>
      <c r="J179" t="s">
        <v>192</v>
      </c>
      <c r="K179" t="s">
        <v>191</v>
      </c>
      <c r="L179" t="s">
        <v>191</v>
      </c>
      <c r="M179" t="s">
        <v>191</v>
      </c>
      <c r="N179" t="s">
        <v>190</v>
      </c>
      <c r="O179" t="s">
        <v>189</v>
      </c>
      <c r="P179" t="s">
        <v>189</v>
      </c>
      <c r="Q179" t="s">
        <v>188</v>
      </c>
      <c r="R179" t="s">
        <v>188</v>
      </c>
      <c r="S179" t="s">
        <v>50</v>
      </c>
      <c r="T179" t="s">
        <v>50</v>
      </c>
      <c r="U179" t="s">
        <v>50</v>
      </c>
      <c r="V179" t="s">
        <v>187</v>
      </c>
      <c r="W179" t="s">
        <v>187</v>
      </c>
      <c r="X179" t="s">
        <v>186</v>
      </c>
      <c r="Y179" t="s">
        <v>185</v>
      </c>
      <c r="Z179" t="s">
        <v>46</v>
      </c>
      <c r="AA179" t="s">
        <v>46</v>
      </c>
      <c r="AB179" t="s">
        <v>46</v>
      </c>
      <c r="AC179" t="s">
        <v>46</v>
      </c>
      <c r="AD179" t="s">
        <v>184</v>
      </c>
      <c r="AE179" t="s">
        <v>183</v>
      </c>
      <c r="AF179" t="s">
        <v>182</v>
      </c>
      <c r="AG179" t="s">
        <v>181</v>
      </c>
      <c r="AH179" t="s">
        <v>181</v>
      </c>
      <c r="AI179" t="s">
        <v>181</v>
      </c>
      <c r="AJ179" t="s">
        <v>180</v>
      </c>
      <c r="AK179" t="s">
        <v>180</v>
      </c>
      <c r="AL179" t="s">
        <v>103</v>
      </c>
      <c r="AM179" t="s">
        <v>102</v>
      </c>
      <c r="AN179" t="s">
        <v>101</v>
      </c>
      <c r="AO179" t="s">
        <v>179</v>
      </c>
      <c r="AP179" t="s">
        <v>178</v>
      </c>
      <c r="AQ179" t="s">
        <v>96</v>
      </c>
      <c r="AR179" t="s">
        <v>96</v>
      </c>
      <c r="AS179" t="s">
        <v>96</v>
      </c>
      <c r="AT179" t="s">
        <v>95</v>
      </c>
      <c r="AU179" t="s">
        <v>95</v>
      </c>
      <c r="AV179" t="s">
        <v>95</v>
      </c>
      <c r="AW179" t="s">
        <v>95</v>
      </c>
      <c r="AX179" t="s">
        <v>177</v>
      </c>
      <c r="AY179" t="s">
        <v>177</v>
      </c>
      <c r="AZ179" t="s">
        <v>176</v>
      </c>
      <c r="BA179" t="s">
        <v>175</v>
      </c>
      <c r="BB179" t="s">
        <v>175</v>
      </c>
      <c r="BC179" t="s">
        <v>175</v>
      </c>
      <c r="BD179" t="s">
        <v>174</v>
      </c>
      <c r="BE179" t="s">
        <v>173</v>
      </c>
      <c r="BF179" t="s">
        <v>172</v>
      </c>
      <c r="BG179" t="s">
        <v>171</v>
      </c>
    </row>
    <row r="180" spans="1:59">
      <c r="A180" t="s">
        <v>41</v>
      </c>
      <c r="B180" t="s">
        <v>170</v>
      </c>
      <c r="C180" t="s">
        <v>169</v>
      </c>
      <c r="D180" t="s">
        <v>168</v>
      </c>
      <c r="E180" t="s">
        <v>167</v>
      </c>
      <c r="F180" t="s">
        <v>166</v>
      </c>
      <c r="G180" t="s">
        <v>165</v>
      </c>
      <c r="H180" t="s">
        <v>164</v>
      </c>
      <c r="I180" t="s">
        <v>163</v>
      </c>
      <c r="J180" t="s">
        <v>162</v>
      </c>
      <c r="K180" t="s">
        <v>161</v>
      </c>
      <c r="L180" t="s">
        <v>160</v>
      </c>
      <c r="M180" t="s">
        <v>159</v>
      </c>
      <c r="N180" t="s">
        <v>158</v>
      </c>
      <c r="O180" t="s">
        <v>157</v>
      </c>
      <c r="P180" t="s">
        <v>156</v>
      </c>
      <c r="Q180" t="s">
        <v>155</v>
      </c>
      <c r="R180" t="s">
        <v>154</v>
      </c>
      <c r="S180" t="s">
        <v>153</v>
      </c>
      <c r="T180" t="s">
        <v>152</v>
      </c>
      <c r="U180" t="s">
        <v>151</v>
      </c>
      <c r="V180" t="s">
        <v>150</v>
      </c>
      <c r="W180" t="s">
        <v>149</v>
      </c>
      <c r="X180" t="s">
        <v>148</v>
      </c>
      <c r="Y180" t="s">
        <v>147</v>
      </c>
      <c r="Z180" t="s">
        <v>146</v>
      </c>
      <c r="AA180" t="s">
        <v>145</v>
      </c>
      <c r="AB180" t="s">
        <v>144</v>
      </c>
      <c r="AC180" t="s">
        <v>143</v>
      </c>
      <c r="AD180" t="s">
        <v>142</v>
      </c>
      <c r="AE180" t="s">
        <v>141</v>
      </c>
      <c r="AF180" t="s">
        <v>140</v>
      </c>
      <c r="AG180" t="s">
        <v>139</v>
      </c>
      <c r="AH180" t="s">
        <v>138</v>
      </c>
      <c r="AI180" t="s">
        <v>137</v>
      </c>
      <c r="AJ180" t="s">
        <v>136</v>
      </c>
      <c r="AK180" t="s">
        <v>135</v>
      </c>
      <c r="AL180" t="s">
        <v>134</v>
      </c>
      <c r="AM180" t="s">
        <v>133</v>
      </c>
      <c r="AN180" t="s">
        <v>132</v>
      </c>
      <c r="AO180" t="s">
        <v>131</v>
      </c>
      <c r="AP180" t="s">
        <v>130</v>
      </c>
      <c r="AQ180" t="s">
        <v>129</v>
      </c>
      <c r="AR180" t="s">
        <v>128</v>
      </c>
      <c r="AS180" t="s">
        <v>127</v>
      </c>
      <c r="AT180" t="s">
        <v>126</v>
      </c>
      <c r="AU180" t="s">
        <v>125</v>
      </c>
      <c r="AV180" t="s">
        <v>124</v>
      </c>
      <c r="AW180" t="s">
        <v>123</v>
      </c>
      <c r="AX180" t="s">
        <v>122</v>
      </c>
      <c r="AY180" t="s">
        <v>121</v>
      </c>
      <c r="AZ180" t="s">
        <v>120</v>
      </c>
      <c r="BA180" t="s">
        <v>119</v>
      </c>
      <c r="BB180" t="s">
        <v>118</v>
      </c>
      <c r="BC180" t="s">
        <v>117</v>
      </c>
      <c r="BD180" t="s">
        <v>116</v>
      </c>
      <c r="BE180" t="s">
        <v>115</v>
      </c>
      <c r="BF180" t="s">
        <v>114</v>
      </c>
      <c r="BG180" t="s">
        <v>113</v>
      </c>
    </row>
    <row r="182" spans="1:59" s="2" customFormat="1">
      <c r="A182" s="2" t="s">
        <v>212</v>
      </c>
      <c r="B182" s="2">
        <v>2697.5461980411969</v>
      </c>
      <c r="C182" s="2">
        <v>39375.189434660329</v>
      </c>
      <c r="D182" s="2">
        <v>30148.929370405924</v>
      </c>
      <c r="E182" s="2">
        <v>2701.4073868308515</v>
      </c>
      <c r="F182" s="2">
        <v>17357.767576108188</v>
      </c>
      <c r="G182" s="2">
        <v>2675.3804939798051</v>
      </c>
      <c r="H182" s="2">
        <v>26420.983759392133</v>
      </c>
      <c r="I182" s="2">
        <v>130871.91138881</v>
      </c>
      <c r="J182" s="2">
        <v>10944.419488850723</v>
      </c>
      <c r="K182" s="2">
        <v>0</v>
      </c>
      <c r="L182" s="2">
        <v>0</v>
      </c>
      <c r="M182" s="2">
        <v>3777.0272676191098</v>
      </c>
      <c r="N182" s="2">
        <v>7029.1117664801968</v>
      </c>
      <c r="O182" s="2">
        <v>32723.748552946134</v>
      </c>
      <c r="P182" s="2">
        <v>16160.524712584127</v>
      </c>
      <c r="Q182" s="2">
        <v>0</v>
      </c>
      <c r="R182" s="2">
        <v>27002.731933181094</v>
      </c>
      <c r="S182" s="2">
        <v>89690.049168484489</v>
      </c>
      <c r="T182" s="2">
        <v>63.972061655982237</v>
      </c>
      <c r="U182" s="2">
        <v>18540.875652586616</v>
      </c>
      <c r="V182" s="2">
        <v>172548.73374536837</v>
      </c>
      <c r="W182" s="2">
        <v>312338.13013347465</v>
      </c>
      <c r="X182" s="2">
        <v>0</v>
      </c>
      <c r="Y182" s="2">
        <v>29120.752799535741</v>
      </c>
      <c r="Z182" s="2">
        <v>12095.589795377899</v>
      </c>
      <c r="AA182" s="2">
        <v>61217.901722975999</v>
      </c>
      <c r="AB182" s="2">
        <v>0</v>
      </c>
      <c r="AC182" s="2">
        <v>0</v>
      </c>
      <c r="AD182" s="2">
        <v>1259.5120447351719</v>
      </c>
      <c r="AE182" s="2">
        <v>707.19372469202222</v>
      </c>
      <c r="AF182" s="2">
        <v>30455.453183860573</v>
      </c>
      <c r="AG182" s="2">
        <v>193084.75650371335</v>
      </c>
      <c r="AH182" s="2">
        <v>18935.962113536476</v>
      </c>
      <c r="AI182" s="2">
        <v>10119.979333037767</v>
      </c>
      <c r="AJ182" s="2">
        <v>1972.9822734529353</v>
      </c>
      <c r="AK182" s="2">
        <v>154706.44400951997</v>
      </c>
      <c r="AL182" s="2">
        <v>1465.4983200796905</v>
      </c>
      <c r="AM182" s="2">
        <v>1931.0679094119989</v>
      </c>
      <c r="AN182" s="2">
        <v>1360.3552756431102</v>
      </c>
      <c r="AO182" s="2">
        <v>7207.1637596210276</v>
      </c>
      <c r="AP182" s="2">
        <v>0</v>
      </c>
      <c r="AQ182" s="2">
        <v>23862.071766545501</v>
      </c>
      <c r="AR182" s="2">
        <v>11440.047992905393</v>
      </c>
      <c r="AS182" s="2">
        <v>37861.463980473818</v>
      </c>
      <c r="AT182" s="2">
        <v>113036.66381439366</v>
      </c>
      <c r="AU182" s="2">
        <v>6208.9302218114608</v>
      </c>
      <c r="AV182" s="2">
        <v>20382.180241262849</v>
      </c>
      <c r="AW182" s="2">
        <v>7211.7559467215251</v>
      </c>
      <c r="AX182" s="2">
        <v>887.03890817277261</v>
      </c>
      <c r="AY182" s="2">
        <v>674.84552699919413</v>
      </c>
      <c r="AZ182" s="2">
        <v>0</v>
      </c>
      <c r="BA182" s="2">
        <v>18136.150387751906</v>
      </c>
      <c r="BB182" s="2">
        <v>5935.5996965472323</v>
      </c>
      <c r="BC182" s="2">
        <v>10297.869221711975</v>
      </c>
      <c r="BD182" s="2">
        <v>34511.928137050891</v>
      </c>
      <c r="BE182" s="2">
        <v>14418.160090005305</v>
      </c>
      <c r="BF182" s="2">
        <v>6430.3899777732877</v>
      </c>
      <c r="BG182" s="2">
        <v>3201.9288087580139</v>
      </c>
    </row>
    <row r="183" spans="1:59">
      <c r="A183" t="s">
        <v>211</v>
      </c>
      <c r="B183">
        <v>0</v>
      </c>
      <c r="C183">
        <v>0</v>
      </c>
      <c r="D183">
        <v>2740.8117609459887</v>
      </c>
      <c r="E183">
        <v>13507.036934154257</v>
      </c>
      <c r="F183">
        <v>8678.8837880540941</v>
      </c>
      <c r="G183">
        <v>0</v>
      </c>
      <c r="H183">
        <v>26420.983759392129</v>
      </c>
      <c r="I183">
        <v>26174.382277762001</v>
      </c>
      <c r="J183">
        <v>9576.3670527443828</v>
      </c>
      <c r="K183">
        <v>1065.0758988543589</v>
      </c>
      <c r="L183">
        <v>1014.565662474408</v>
      </c>
      <c r="M183">
        <v>15108.109070476439</v>
      </c>
      <c r="N183">
        <v>3514.555883240098</v>
      </c>
      <c r="O183">
        <v>0</v>
      </c>
      <c r="P183">
        <v>16160.524712584127</v>
      </c>
      <c r="Q183">
        <v>0</v>
      </c>
      <c r="R183">
        <v>162016.39159908661</v>
      </c>
      <c r="S183">
        <v>8541.9094446175695</v>
      </c>
      <c r="T183">
        <v>15.993015413995559</v>
      </c>
      <c r="U183">
        <v>4635.2189131466539</v>
      </c>
      <c r="V183">
        <v>0</v>
      </c>
      <c r="W183">
        <v>33766.284338754012</v>
      </c>
      <c r="X183">
        <v>8220.9692139031213</v>
      </c>
      <c r="Y183">
        <v>3235.6391999484158</v>
      </c>
      <c r="Z183">
        <v>755.97436221111866</v>
      </c>
      <c r="AA183">
        <v>0</v>
      </c>
      <c r="AB183">
        <v>0</v>
      </c>
      <c r="AC183">
        <v>2627.3139042181342</v>
      </c>
      <c r="AD183">
        <v>6297.5602236758577</v>
      </c>
      <c r="AE183">
        <v>0</v>
      </c>
      <c r="AF183">
        <v>4350.7790262657963</v>
      </c>
      <c r="AG183">
        <v>16550.121986032573</v>
      </c>
      <c r="AH183">
        <v>1803.4249631939501</v>
      </c>
      <c r="AI183">
        <v>1046.8944137625274</v>
      </c>
      <c r="AJ183">
        <v>0</v>
      </c>
      <c r="AK183">
        <v>12376.515520761599</v>
      </c>
      <c r="AL183">
        <v>209.35690286852721</v>
      </c>
      <c r="AM183">
        <v>0</v>
      </c>
      <c r="AN183">
        <v>0</v>
      </c>
      <c r="AO183">
        <v>14414.327519242057</v>
      </c>
      <c r="AP183">
        <v>2164.2512077294687</v>
      </c>
      <c r="AQ183">
        <v>4474.1384562272806</v>
      </c>
      <c r="AR183">
        <v>19066.746654842325</v>
      </c>
      <c r="AS183">
        <v>0</v>
      </c>
      <c r="AT183">
        <v>9419.7219845328054</v>
      </c>
      <c r="AU183">
        <v>653.57160229594319</v>
      </c>
      <c r="AV183">
        <v>2717.6240321683808</v>
      </c>
      <c r="AW183">
        <v>1081.7633920082289</v>
      </c>
      <c r="AX183">
        <v>443.5194540863863</v>
      </c>
      <c r="AY183">
        <v>449.89701799946266</v>
      </c>
      <c r="AZ183">
        <v>0</v>
      </c>
      <c r="BA183">
        <v>6045.38346258397</v>
      </c>
      <c r="BB183">
        <v>2967.7998482736161</v>
      </c>
      <c r="BC183">
        <v>13240.117570772542</v>
      </c>
      <c r="BD183">
        <v>10150.567099132613</v>
      </c>
      <c r="BE183">
        <v>9612.106726670203</v>
      </c>
      <c r="BF183">
        <v>1134.7747019599919</v>
      </c>
      <c r="BG183">
        <v>3201.9288087580171</v>
      </c>
    </row>
    <row r="184" spans="1:59">
      <c r="A184" t="s">
        <v>210</v>
      </c>
      <c r="B184">
        <v>121389.57891185385</v>
      </c>
      <c r="C184">
        <v>2224698.203058308</v>
      </c>
      <c r="D184">
        <v>263117.92905081494</v>
      </c>
      <c r="E184">
        <v>278244.96084357769</v>
      </c>
      <c r="F184">
        <v>481678.05023700226</v>
      </c>
      <c r="G184">
        <v>270213.42989196029</v>
      </c>
      <c r="H184">
        <v>293933.4443232374</v>
      </c>
      <c r="I184">
        <v>1190934.393638171</v>
      </c>
      <c r="J184">
        <v>83451.19860248678</v>
      </c>
      <c r="K184">
        <v>58046.636487562566</v>
      </c>
      <c r="L184">
        <v>104500.263234864</v>
      </c>
      <c r="M184">
        <v>156746.63160619306</v>
      </c>
      <c r="N184">
        <v>24162.571697275675</v>
      </c>
      <c r="O184">
        <v>64538.504090532653</v>
      </c>
      <c r="P184">
        <v>343411.15014241275</v>
      </c>
      <c r="Q184">
        <v>88910.266744512846</v>
      </c>
      <c r="R184">
        <v>1134114.7411936063</v>
      </c>
      <c r="S184">
        <v>187922.00778158655</v>
      </c>
      <c r="T184">
        <v>2318.9872350293563</v>
      </c>
      <c r="U184">
        <v>114335.39985761749</v>
      </c>
      <c r="V184">
        <v>575162.44581789454</v>
      </c>
      <c r="W184">
        <v>717533.54219852271</v>
      </c>
      <c r="X184">
        <v>353501.6761978342</v>
      </c>
      <c r="Y184">
        <v>304150.08479515108</v>
      </c>
      <c r="Z184">
        <v>71061.590047845151</v>
      </c>
      <c r="AA184">
        <v>286958.91432645003</v>
      </c>
      <c r="AB184">
        <v>246976.30377546887</v>
      </c>
      <c r="AC184">
        <v>331041.55193148489</v>
      </c>
      <c r="AD184">
        <v>119653.64424984131</v>
      </c>
      <c r="AE184">
        <v>76376.922266738417</v>
      </c>
      <c r="AF184">
        <v>211012.78277389111</v>
      </c>
      <c r="AG184">
        <v>419269.75697949197</v>
      </c>
      <c r="AH184">
        <v>88367.823196503552</v>
      </c>
      <c r="AI184">
        <v>26521.325148650692</v>
      </c>
      <c r="AJ184">
        <v>197298.22734529356</v>
      </c>
      <c r="AK184">
        <v>618825.77603807987</v>
      </c>
      <c r="AL184">
        <v>28053.824984382649</v>
      </c>
      <c r="AM184">
        <v>2360.1941115035552</v>
      </c>
      <c r="AN184">
        <v>103387.00094887636</v>
      </c>
      <c r="AO184">
        <v>242641.17990724125</v>
      </c>
      <c r="AP184">
        <v>322473.42995169089</v>
      </c>
      <c r="AQ184">
        <v>119310.35883272751</v>
      </c>
      <c r="AR184">
        <v>177320.7438900336</v>
      </c>
      <c r="AS184">
        <v>238818.46510760405</v>
      </c>
      <c r="AT184">
        <v>257472.40091056333</v>
      </c>
      <c r="AU184">
        <v>27123.221495281639</v>
      </c>
      <c r="AV184">
        <v>130445.95354408228</v>
      </c>
      <c r="AW184">
        <v>33174.077354919027</v>
      </c>
      <c r="AX184">
        <v>13305.583622591588</v>
      </c>
      <c r="AY184">
        <v>12147.219485985492</v>
      </c>
      <c r="AZ184">
        <v>49959.953125508007</v>
      </c>
      <c r="BA184">
        <v>269019.56408498663</v>
      </c>
      <c r="BB184">
        <v>96948.128376938141</v>
      </c>
      <c r="BC184">
        <v>132401.1757077254</v>
      </c>
      <c r="BD184">
        <v>188800.54804386664</v>
      </c>
      <c r="BE184">
        <v>288363.20180010615</v>
      </c>
      <c r="BF184">
        <v>32151.949888866435</v>
      </c>
      <c r="BG184">
        <v>150490.65401162664</v>
      </c>
    </row>
    <row r="185" spans="1:59">
      <c r="A185" t="s">
        <v>209</v>
      </c>
      <c r="B185">
        <v>39114.419871597354</v>
      </c>
      <c r="C185">
        <v>275626.32604262227</v>
      </c>
      <c r="D185">
        <v>79483.541067433689</v>
      </c>
      <c r="E185">
        <v>10805.629547323406</v>
      </c>
      <c r="F185">
        <v>65091.628410405705</v>
      </c>
      <c r="G185">
        <v>48156.848891636488</v>
      </c>
      <c r="H185">
        <v>46236.721578936224</v>
      </c>
      <c r="I185">
        <v>301005.39619426301</v>
      </c>
      <c r="J185">
        <v>46513.782827615563</v>
      </c>
      <c r="K185">
        <v>4792.841544844614</v>
      </c>
      <c r="L185">
        <v>10145.656624744077</v>
      </c>
      <c r="M185">
        <v>37770.272676191096</v>
      </c>
      <c r="N185">
        <v>10543.667649720295</v>
      </c>
      <c r="O185">
        <v>29087.776491507673</v>
      </c>
      <c r="P185">
        <v>133324.32887881907</v>
      </c>
      <c r="Q185">
        <v>28835.762187409564</v>
      </c>
      <c r="R185">
        <v>162016.39159908661</v>
      </c>
      <c r="S185">
        <v>61928.843473477376</v>
      </c>
      <c r="T185">
        <v>303.8672928659156</v>
      </c>
      <c r="U185">
        <v>27811.313478879929</v>
      </c>
      <c r="V185">
        <v>132287.36253811576</v>
      </c>
      <c r="W185">
        <v>185714.56386314705</v>
      </c>
      <c r="X185">
        <v>94541.145959885893</v>
      </c>
      <c r="Y185">
        <v>51770.227199174653</v>
      </c>
      <c r="Z185">
        <v>14363.512882011251</v>
      </c>
      <c r="AA185">
        <v>80348.496011406009</v>
      </c>
      <c r="AB185">
        <v>47711.331411170111</v>
      </c>
      <c r="AC185">
        <v>78819.417126544024</v>
      </c>
      <c r="AD185">
        <v>31487.801118379299</v>
      </c>
      <c r="AE185">
        <v>7071.9372469202235</v>
      </c>
      <c r="AF185">
        <v>69612.464420252742</v>
      </c>
      <c r="AG185">
        <v>104817.43924487298</v>
      </c>
      <c r="AH185">
        <v>29756.511892700175</v>
      </c>
      <c r="AI185">
        <v>15354.451401850401</v>
      </c>
      <c r="AJ185">
        <v>67081.397297399802</v>
      </c>
      <c r="AK185">
        <v>210400.76385294719</v>
      </c>
      <c r="AL185">
        <v>3977.7811545020172</v>
      </c>
      <c r="AM185">
        <v>321.84465156866656</v>
      </c>
      <c r="AN185">
        <v>35369.237166720857</v>
      </c>
      <c r="AO185">
        <v>38438.206717978814</v>
      </c>
      <c r="AP185">
        <v>51942.028985507255</v>
      </c>
      <c r="AQ185">
        <v>29827.589708181877</v>
      </c>
      <c r="AR185">
        <v>38133.493309684651</v>
      </c>
      <c r="AS185">
        <v>69898.087348567045</v>
      </c>
      <c r="AT185">
        <v>91057.312517150436</v>
      </c>
      <c r="AU185">
        <v>7842.8592275513183</v>
      </c>
      <c r="AV185">
        <v>24458.616289515427</v>
      </c>
      <c r="AW185">
        <v>5769.4047573772214</v>
      </c>
      <c r="AX185">
        <v>9313.9085358141128</v>
      </c>
      <c r="AY185">
        <v>4498.9701799946261</v>
      </c>
      <c r="AZ185">
        <v>18352.635842023352</v>
      </c>
      <c r="BA185">
        <v>60453.8346258397</v>
      </c>
      <c r="BB185">
        <v>22753.132170097724</v>
      </c>
      <c r="BC185">
        <v>36778.104363257051</v>
      </c>
      <c r="BD185">
        <v>30451.701297397838</v>
      </c>
      <c r="BE185">
        <v>72090.800450026538</v>
      </c>
      <c r="BF185">
        <v>7186.9064457466156</v>
      </c>
      <c r="BG185">
        <v>60836.647366402263</v>
      </c>
    </row>
    <row r="186" spans="1:59">
      <c r="A186" t="s">
        <v>208</v>
      </c>
      <c r="B186">
        <v>2697.5461980411969</v>
      </c>
      <c r="C186">
        <v>610315.43623723509</v>
      </c>
      <c r="D186">
        <v>2740.8117609459887</v>
      </c>
      <c r="E186">
        <v>35118.296028801065</v>
      </c>
      <c r="F186">
        <v>82449.39598651389</v>
      </c>
      <c r="G186">
        <v>101664.45877123259</v>
      </c>
      <c r="H186">
        <v>52841.967518784259</v>
      </c>
      <c r="I186">
        <v>379528.54302754893</v>
      </c>
      <c r="J186">
        <v>31465.206030445825</v>
      </c>
      <c r="K186">
        <v>8520.6071908348695</v>
      </c>
      <c r="L186">
        <v>17247.616262064937</v>
      </c>
      <c r="M186">
        <v>52878.381746667539</v>
      </c>
      <c r="N186">
        <v>13179.584562150369</v>
      </c>
      <c r="O186">
        <v>17270.867291832681</v>
      </c>
      <c r="P186">
        <v>133324.32887881907</v>
      </c>
      <c r="Q186">
        <v>28835.762187409564</v>
      </c>
      <c r="R186">
        <v>297030.05126499204</v>
      </c>
      <c r="S186">
        <v>36303.115139624679</v>
      </c>
      <c r="T186">
        <v>15.993015413995559</v>
      </c>
      <c r="U186">
        <v>29356.38644992881</v>
      </c>
      <c r="V186">
        <v>97777.615789042087</v>
      </c>
      <c r="W186">
        <v>118181.99518563904</v>
      </c>
      <c r="X186">
        <v>119204.05360159525</v>
      </c>
      <c r="Y186">
        <v>74419.701598813583</v>
      </c>
      <c r="Z186">
        <v>9071.6923465334221</v>
      </c>
      <c r="AA186">
        <v>133914.16001901001</v>
      </c>
      <c r="AB186">
        <v>61744.075943867218</v>
      </c>
      <c r="AC186">
        <v>110347.18397716162</v>
      </c>
      <c r="AD186">
        <v>47861.457699936531</v>
      </c>
      <c r="AE186">
        <v>20508.618016068649</v>
      </c>
      <c r="AF186">
        <v>30455.453183860573</v>
      </c>
      <c r="AG186">
        <v>71717.195272807847</v>
      </c>
      <c r="AH186">
        <v>24346.237003118327</v>
      </c>
      <c r="AI186">
        <v>3838.6128504626004</v>
      </c>
      <c r="AJ186">
        <v>1972.9822734529353</v>
      </c>
      <c r="AK186">
        <v>105200.38192647359</v>
      </c>
      <c r="AL186">
        <v>4815.2087659761264</v>
      </c>
      <c r="AM186">
        <v>286.0841347277036</v>
      </c>
      <c r="AN186">
        <v>38089.947718007075</v>
      </c>
      <c r="AO186">
        <v>4804.7758397473517</v>
      </c>
      <c r="AP186">
        <v>95227.053140096628</v>
      </c>
      <c r="AQ186">
        <v>16405.17433950003</v>
      </c>
      <c r="AR186">
        <v>24786.770651295021</v>
      </c>
      <c r="AS186">
        <v>23299.362449522345</v>
      </c>
      <c r="AT186">
        <v>100477.03450168324</v>
      </c>
      <c r="AU186">
        <v>5882.1444206634887</v>
      </c>
      <c r="AV186">
        <v>12229.308144757713</v>
      </c>
      <c r="AW186">
        <v>8293.519338729755</v>
      </c>
      <c r="AX186">
        <v>4435.1945408638621</v>
      </c>
      <c r="AY186">
        <v>11697.322467986029</v>
      </c>
      <c r="AZ186">
        <v>38744.453444271516</v>
      </c>
      <c r="BA186">
        <v>39294.992506795803</v>
      </c>
      <c r="BB186">
        <v>38581.398027557007</v>
      </c>
      <c r="BC186">
        <v>30893.607665135929</v>
      </c>
      <c r="BD186">
        <v>34511.928137050883</v>
      </c>
      <c r="BE186">
        <v>86508.96054003184</v>
      </c>
      <c r="BF186">
        <v>7186.9064457466156</v>
      </c>
      <c r="BG186">
        <v>1600.964404379007</v>
      </c>
    </row>
    <row r="187" spans="1:59">
      <c r="A187" t="s">
        <v>207</v>
      </c>
      <c r="B187">
        <v>20231.596485308975</v>
      </c>
      <c r="C187">
        <v>570940.24680257472</v>
      </c>
      <c r="D187">
        <v>60297.858740811753</v>
      </c>
      <c r="E187">
        <v>8104.2221604925544</v>
      </c>
      <c r="F187">
        <v>43394.418940270472</v>
      </c>
      <c r="G187">
        <v>26753.80493979805</v>
      </c>
      <c r="H187">
        <v>82565.574248100398</v>
      </c>
      <c r="I187">
        <v>209395.05822209601</v>
      </c>
      <c r="J187">
        <v>12312.471924957064</v>
      </c>
      <c r="K187">
        <v>22366.593875941537</v>
      </c>
      <c r="L187">
        <v>9131.0909622696709</v>
      </c>
      <c r="M187">
        <v>39658.786310000607</v>
      </c>
      <c r="N187">
        <v>3075.2363978350859</v>
      </c>
      <c r="O187">
        <v>4544.9650767980729</v>
      </c>
      <c r="P187">
        <v>28280.918247022229</v>
      </c>
      <c r="Q187">
        <v>9611.9207291365237</v>
      </c>
      <c r="R187">
        <v>81008.195799543304</v>
      </c>
      <c r="S187">
        <v>17083.818889235139</v>
      </c>
      <c r="T187">
        <v>143.93713872596004</v>
      </c>
      <c r="U187">
        <v>40171.897247271001</v>
      </c>
      <c r="V187">
        <v>178300.35820354731</v>
      </c>
      <c r="W187">
        <v>42207.85542344251</v>
      </c>
      <c r="X187">
        <v>32883.876855612485</v>
      </c>
      <c r="Y187">
        <v>51770.227199174653</v>
      </c>
      <c r="Z187">
        <v>24947.153952966913</v>
      </c>
      <c r="AA187">
        <v>0</v>
      </c>
      <c r="AB187">
        <v>42098.233598091276</v>
      </c>
      <c r="AC187">
        <v>31527.766850617605</v>
      </c>
      <c r="AD187">
        <v>3778.5361342055148</v>
      </c>
      <c r="AE187">
        <v>15558.261943224488</v>
      </c>
      <c r="AF187">
        <v>34806.232210126371</v>
      </c>
      <c r="AG187">
        <v>71717.195272807847</v>
      </c>
      <c r="AH187">
        <v>10820.549779163701</v>
      </c>
      <c r="AI187">
        <v>4885.507264225128</v>
      </c>
      <c r="AJ187">
        <v>27621.751828341097</v>
      </c>
      <c r="AK187">
        <v>123765.15520761599</v>
      </c>
      <c r="AL187">
        <v>628.07070860558167</v>
      </c>
      <c r="AM187">
        <v>0</v>
      </c>
      <c r="AN187">
        <v>10882.842205144882</v>
      </c>
      <c r="AO187">
        <v>33633.430878231462</v>
      </c>
      <c r="AP187">
        <v>67091.78743961353</v>
      </c>
      <c r="AQ187">
        <v>29827.589708181877</v>
      </c>
      <c r="AR187">
        <v>7626.6986619369281</v>
      </c>
      <c r="AS187">
        <v>52423.56551142528</v>
      </c>
      <c r="AT187">
        <v>59658.239235374422</v>
      </c>
      <c r="AU187">
        <v>9476.7882332911777</v>
      </c>
      <c r="AV187">
        <v>27176.240321683807</v>
      </c>
      <c r="AW187">
        <v>5048.2291627050672</v>
      </c>
      <c r="AX187">
        <v>8870.3890817277243</v>
      </c>
      <c r="AY187">
        <v>9897.7343959881764</v>
      </c>
      <c r="AZ187">
        <v>47920.771365283188</v>
      </c>
      <c r="BA187">
        <v>54408.451163255726</v>
      </c>
      <c r="BB187">
        <v>14838.999241368083</v>
      </c>
      <c r="BC187">
        <v>29422.483490605642</v>
      </c>
      <c r="BD187">
        <v>40602.268396530453</v>
      </c>
      <c r="BE187">
        <v>105733.17399337224</v>
      </c>
      <c r="BF187">
        <v>9078.1976156799356</v>
      </c>
      <c r="BG187">
        <v>35221.216896338148</v>
      </c>
    </row>
    <row r="188" spans="1:59">
      <c r="A188" s="1" t="s">
        <v>206</v>
      </c>
      <c r="B188">
        <f t="shared" ref="B188:AG188" si="45">SUM(B182:B187)</f>
        <v>186130.68766484258</v>
      </c>
      <c r="C188">
        <f t="shared" si="45"/>
        <v>3720955.4015754005</v>
      </c>
      <c r="D188">
        <f t="shared" si="45"/>
        <v>438529.88175135828</v>
      </c>
      <c r="E188">
        <f t="shared" si="45"/>
        <v>348481.55290117982</v>
      </c>
      <c r="F188">
        <f t="shared" si="45"/>
        <v>698650.14493835461</v>
      </c>
      <c r="G188">
        <f t="shared" si="45"/>
        <v>449463.9229886072</v>
      </c>
      <c r="H188">
        <f t="shared" si="45"/>
        <v>528419.67518784257</v>
      </c>
      <c r="I188">
        <f t="shared" si="45"/>
        <v>2237909.684748651</v>
      </c>
      <c r="J188">
        <f t="shared" si="45"/>
        <v>194263.44592710031</v>
      </c>
      <c r="K188">
        <f t="shared" si="45"/>
        <v>94791.754998037941</v>
      </c>
      <c r="L188">
        <f t="shared" si="45"/>
        <v>142039.1927464171</v>
      </c>
      <c r="M188">
        <f t="shared" si="45"/>
        <v>305939.20867714786</v>
      </c>
      <c r="N188">
        <f t="shared" si="45"/>
        <v>61504.727956701718</v>
      </c>
      <c r="O188">
        <f t="shared" si="45"/>
        <v>148165.86150361723</v>
      </c>
      <c r="P188">
        <f t="shared" si="45"/>
        <v>670661.77557224128</v>
      </c>
      <c r="Q188">
        <f t="shared" si="45"/>
        <v>156193.71184846849</v>
      </c>
      <c r="R188">
        <f t="shared" si="45"/>
        <v>1863188.5033894959</v>
      </c>
      <c r="S188">
        <f t="shared" si="45"/>
        <v>401469.74389702582</v>
      </c>
      <c r="T188">
        <f t="shared" si="45"/>
        <v>2862.7497591052052</v>
      </c>
      <c r="U188">
        <f t="shared" si="45"/>
        <v>234851.09159943048</v>
      </c>
      <c r="V188">
        <f t="shared" si="45"/>
        <v>1156076.5160939682</v>
      </c>
      <c r="W188">
        <f t="shared" si="45"/>
        <v>1409742.3711429799</v>
      </c>
      <c r="X188">
        <f t="shared" si="45"/>
        <v>608351.72182883101</v>
      </c>
      <c r="Y188">
        <f t="shared" si="45"/>
        <v>514466.6327917981</v>
      </c>
      <c r="Z188">
        <f t="shared" si="45"/>
        <v>132295.51338694576</v>
      </c>
      <c r="AA188">
        <f t="shared" si="45"/>
        <v>562439.47207984212</v>
      </c>
      <c r="AB188">
        <f t="shared" si="45"/>
        <v>398529.94472859747</v>
      </c>
      <c r="AC188">
        <f t="shared" si="45"/>
        <v>554363.23379002628</v>
      </c>
      <c r="AD188">
        <f t="shared" si="45"/>
        <v>210338.51147077366</v>
      </c>
      <c r="AE188">
        <f t="shared" si="45"/>
        <v>120222.9331976438</v>
      </c>
      <c r="AF188">
        <f t="shared" si="45"/>
        <v>380693.16479825712</v>
      </c>
      <c r="AG188">
        <f t="shared" si="45"/>
        <v>877156.46525972662</v>
      </c>
      <c r="AH188">
        <f t="shared" ref="AH188:BM188" si="46">SUM(AH182:AH187)</f>
        <v>174030.50894821619</v>
      </c>
      <c r="AI188">
        <f t="shared" si="46"/>
        <v>61766.770411989113</v>
      </c>
      <c r="AJ188">
        <f t="shared" si="46"/>
        <v>295947.34101794031</v>
      </c>
      <c r="AK188">
        <f t="shared" si="46"/>
        <v>1225275.0365553983</v>
      </c>
      <c r="AL188">
        <f t="shared" si="46"/>
        <v>39149.740836414596</v>
      </c>
      <c r="AM188">
        <f t="shared" si="46"/>
        <v>4899.190807211924</v>
      </c>
      <c r="AN188">
        <f t="shared" si="46"/>
        <v>189089.3833143923</v>
      </c>
      <c r="AO188">
        <f t="shared" si="46"/>
        <v>341139.08462206199</v>
      </c>
      <c r="AP188">
        <f t="shared" si="46"/>
        <v>538898.55072463769</v>
      </c>
      <c r="AQ188">
        <f t="shared" si="46"/>
        <v>223706.92281136409</v>
      </c>
      <c r="AR188">
        <f t="shared" si="46"/>
        <v>278374.5011606979</v>
      </c>
      <c r="AS188">
        <f t="shared" si="46"/>
        <v>422300.94439759251</v>
      </c>
      <c r="AT188">
        <f t="shared" si="46"/>
        <v>631121.37296369777</v>
      </c>
      <c r="AU188">
        <f t="shared" si="46"/>
        <v>57187.515200895032</v>
      </c>
      <c r="AV188">
        <f t="shared" si="46"/>
        <v>217409.92257347045</v>
      </c>
      <c r="AW188">
        <f t="shared" si="46"/>
        <v>60578.749952460821</v>
      </c>
      <c r="AX188">
        <f t="shared" si="46"/>
        <v>37255.634143256451</v>
      </c>
      <c r="AY188">
        <f t="shared" si="46"/>
        <v>39365.98907495298</v>
      </c>
      <c r="AZ188">
        <f t="shared" si="46"/>
        <v>154977.81377708609</v>
      </c>
      <c r="BA188">
        <f t="shared" si="46"/>
        <v>447358.37623121374</v>
      </c>
      <c r="BB188">
        <f t="shared" si="46"/>
        <v>182025.05736078182</v>
      </c>
      <c r="BC188">
        <f t="shared" si="46"/>
        <v>253033.35801920856</v>
      </c>
      <c r="BD188">
        <f t="shared" si="46"/>
        <v>339028.94111102936</v>
      </c>
      <c r="BE188">
        <f t="shared" si="46"/>
        <v>576726.40360021219</v>
      </c>
      <c r="BF188">
        <f t="shared" si="46"/>
        <v>63169.125075772885</v>
      </c>
      <c r="BG188">
        <f t="shared" si="46"/>
        <v>254553.34029626212</v>
      </c>
    </row>
    <row r="189" spans="1:59">
      <c r="D189" t="s">
        <v>216</v>
      </c>
      <c r="G189" t="s">
        <v>223</v>
      </c>
      <c r="I189" t="s">
        <v>222</v>
      </c>
      <c r="J189" t="s">
        <v>221</v>
      </c>
      <c r="AB189" t="s">
        <v>201</v>
      </c>
      <c r="AL189" t="s">
        <v>220</v>
      </c>
    </row>
    <row r="190" spans="1:59">
      <c r="A190" t="s">
        <v>112</v>
      </c>
      <c r="B190" t="s">
        <v>94</v>
      </c>
      <c r="C190" t="s">
        <v>111</v>
      </c>
      <c r="D190" t="s">
        <v>109</v>
      </c>
      <c r="E190" t="s">
        <v>109</v>
      </c>
      <c r="F190" t="s">
        <v>52</v>
      </c>
      <c r="G190" t="s">
        <v>52</v>
      </c>
      <c r="H190" t="s">
        <v>52</v>
      </c>
      <c r="I190" t="s">
        <v>108</v>
      </c>
      <c r="J190" t="s">
        <v>107</v>
      </c>
      <c r="K190" t="s">
        <v>107</v>
      </c>
      <c r="L190" t="s">
        <v>106</v>
      </c>
      <c r="M190" t="s">
        <v>105</v>
      </c>
      <c r="N190" t="s">
        <v>105</v>
      </c>
      <c r="O190" t="s">
        <v>105</v>
      </c>
      <c r="P190" t="s">
        <v>104</v>
      </c>
      <c r="Q190" t="s">
        <v>50</v>
      </c>
      <c r="R190" t="s">
        <v>50</v>
      </c>
      <c r="S190" t="s">
        <v>50</v>
      </c>
      <c r="T190" t="s">
        <v>50</v>
      </c>
      <c r="U190" t="s">
        <v>46</v>
      </c>
      <c r="V190" t="s">
        <v>46</v>
      </c>
      <c r="W190" t="s">
        <v>46</v>
      </c>
      <c r="X190" t="s">
        <v>46</v>
      </c>
      <c r="Y190" t="s">
        <v>46</v>
      </c>
      <c r="Z190" t="s">
        <v>46</v>
      </c>
      <c r="AA190" t="s">
        <v>103</v>
      </c>
      <c r="AB190" t="s">
        <v>102</v>
      </c>
      <c r="AC190" t="s">
        <v>101</v>
      </c>
      <c r="AD190" t="s">
        <v>100</v>
      </c>
      <c r="AE190" t="s">
        <v>99</v>
      </c>
      <c r="AF190" t="s">
        <v>98</v>
      </c>
      <c r="AG190" t="s">
        <v>98</v>
      </c>
      <c r="AH190" t="s">
        <v>98</v>
      </c>
      <c r="AI190" t="s">
        <v>97</v>
      </c>
      <c r="AJ190" t="s">
        <v>96</v>
      </c>
      <c r="AK190" t="s">
        <v>95</v>
      </c>
      <c r="AL190" t="s">
        <v>44</v>
      </c>
      <c r="AM190" t="s">
        <v>44</v>
      </c>
      <c r="AN190" t="s">
        <v>44</v>
      </c>
    </row>
    <row r="191" spans="1:59">
      <c r="B191" t="s">
        <v>94</v>
      </c>
      <c r="C191" t="s">
        <v>93</v>
      </c>
      <c r="D191" t="s">
        <v>92</v>
      </c>
      <c r="E191" t="s">
        <v>91</v>
      </c>
      <c r="F191" t="s">
        <v>90</v>
      </c>
      <c r="G191" t="s">
        <v>89</v>
      </c>
      <c r="H191" t="s">
        <v>88</v>
      </c>
      <c r="I191" t="s">
        <v>87</v>
      </c>
      <c r="J191" t="s">
        <v>86</v>
      </c>
      <c r="K191" t="s">
        <v>85</v>
      </c>
      <c r="L191" t="s">
        <v>84</v>
      </c>
      <c r="M191" t="s">
        <v>83</v>
      </c>
      <c r="N191" t="s">
        <v>82</v>
      </c>
      <c r="O191" t="s">
        <v>81</v>
      </c>
      <c r="P191" t="s">
        <v>80</v>
      </c>
      <c r="Q191" t="s">
        <v>79</v>
      </c>
      <c r="R191" t="s">
        <v>78</v>
      </c>
      <c r="S191" t="s">
        <v>77</v>
      </c>
      <c r="T191" t="s">
        <v>76</v>
      </c>
      <c r="U191" t="s">
        <v>75</v>
      </c>
      <c r="V191" t="s">
        <v>74</v>
      </c>
      <c r="W191" t="s">
        <v>73</v>
      </c>
      <c r="X191" t="s">
        <v>72</v>
      </c>
      <c r="Y191" t="s">
        <v>71</v>
      </c>
      <c r="Z191" t="s">
        <v>70</v>
      </c>
      <c r="AA191" t="s">
        <v>69</v>
      </c>
      <c r="AB191" t="s">
        <v>68</v>
      </c>
      <c r="AC191" t="s">
        <v>67</v>
      </c>
      <c r="AD191" t="s">
        <v>66</v>
      </c>
      <c r="AE191" t="s">
        <v>65</v>
      </c>
      <c r="AF191" t="s">
        <v>64</v>
      </c>
      <c r="AG191" t="s">
        <v>63</v>
      </c>
      <c r="AH191" t="s">
        <v>62</v>
      </c>
      <c r="AI191" t="s">
        <v>61</v>
      </c>
      <c r="AJ191" t="s">
        <v>60</v>
      </c>
      <c r="AK191" t="s">
        <v>59</v>
      </c>
      <c r="AL191" t="s">
        <v>58</v>
      </c>
      <c r="AM191" t="s">
        <v>57</v>
      </c>
      <c r="AN191" t="s">
        <v>56</v>
      </c>
    </row>
    <row r="193" spans="1:40">
      <c r="A193" t="s">
        <v>212</v>
      </c>
      <c r="B193">
        <v>306263.0737387205</v>
      </c>
      <c r="C193">
        <v>397456.30288086855</v>
      </c>
      <c r="D193">
        <v>42916.112563736184</v>
      </c>
      <c r="E193">
        <v>53353.832931589219</v>
      </c>
      <c r="F193">
        <v>152028.6399438775</v>
      </c>
      <c r="G193">
        <v>207897.31441197271</v>
      </c>
      <c r="H193">
        <v>476442.07123180042</v>
      </c>
      <c r="I193">
        <v>48878.91762475724</v>
      </c>
      <c r="J193">
        <v>132619.4107565326</v>
      </c>
      <c r="K193">
        <v>171591.32415995409</v>
      </c>
      <c r="L193">
        <v>1070858.475733741</v>
      </c>
      <c r="M193">
        <v>905038.44937718066</v>
      </c>
      <c r="N193">
        <v>759128.08056942327</v>
      </c>
      <c r="O193">
        <v>769286.40823196177</v>
      </c>
      <c r="P193">
        <v>1168479.6893686454</v>
      </c>
      <c r="Q193">
        <v>135263.16465708241</v>
      </c>
      <c r="R193">
        <v>166041.71541686956</v>
      </c>
      <c r="S193">
        <v>324924.87337689201</v>
      </c>
      <c r="T193">
        <v>85265.685407325393</v>
      </c>
      <c r="U193">
        <v>168136.94282319973</v>
      </c>
      <c r="V193">
        <v>352501.24583611777</v>
      </c>
      <c r="W193">
        <v>271307.65661522682</v>
      </c>
      <c r="X193">
        <v>133763.06414423336</v>
      </c>
      <c r="Y193">
        <v>327036.8951989538</v>
      </c>
      <c r="Z193">
        <v>438117.95565771917</v>
      </c>
      <c r="AA193">
        <v>28725.395840436013</v>
      </c>
      <c r="AB193">
        <v>69354.216555163308</v>
      </c>
      <c r="AC193">
        <v>67104.602739270049</v>
      </c>
      <c r="AD193">
        <v>666842.77646201488</v>
      </c>
      <c r="AE193">
        <v>1851.2940123771191</v>
      </c>
      <c r="AF193">
        <v>237539.99195273482</v>
      </c>
      <c r="AG193">
        <v>54619.45948716595</v>
      </c>
      <c r="AH193">
        <v>83009.727042366969</v>
      </c>
      <c r="AI193">
        <v>43546.872064625168</v>
      </c>
      <c r="AJ193">
        <v>960684.88516890048</v>
      </c>
      <c r="AK193">
        <v>267243.50684713415</v>
      </c>
      <c r="AL193">
        <v>371443.97373638721</v>
      </c>
      <c r="AM193">
        <v>130977.84434961491</v>
      </c>
      <c r="AN193">
        <v>585399.17205910385</v>
      </c>
    </row>
    <row r="194" spans="1:40">
      <c r="A194" t="s">
        <v>211</v>
      </c>
      <c r="B194">
        <v>183757.84424323231</v>
      </c>
      <c r="C194">
        <v>0</v>
      </c>
      <c r="D194">
        <v>3413.7816812062865</v>
      </c>
      <c r="E194">
        <v>4302.7284622249354</v>
      </c>
      <c r="F194">
        <v>7416.0312167745114</v>
      </c>
      <c r="G194">
        <v>83158.925764789092</v>
      </c>
      <c r="H194">
        <v>136126.30606622869</v>
      </c>
      <c r="I194">
        <v>0</v>
      </c>
      <c r="J194">
        <v>0</v>
      </c>
      <c r="K194">
        <v>85795.662079977046</v>
      </c>
      <c r="L194">
        <v>107085.84757337405</v>
      </c>
      <c r="M194">
        <v>137127.03778442132</v>
      </c>
      <c r="N194">
        <v>63260.67338078528</v>
      </c>
      <c r="O194">
        <v>109898.05831885166</v>
      </c>
      <c r="P194">
        <v>75385.786410880348</v>
      </c>
      <c r="Q194">
        <v>3559.5569646600625</v>
      </c>
      <c r="R194">
        <v>92245.397453816404</v>
      </c>
      <c r="S194">
        <v>62485.552572479224</v>
      </c>
      <c r="T194">
        <v>8526.5685407325382</v>
      </c>
      <c r="U194">
        <v>0</v>
      </c>
      <c r="V194">
        <v>0</v>
      </c>
      <c r="W194">
        <v>22608.971384602239</v>
      </c>
      <c r="X194">
        <v>0</v>
      </c>
      <c r="Y194">
        <v>11277.134317205306</v>
      </c>
      <c r="Z194">
        <v>101104.1436133198</v>
      </c>
      <c r="AA194">
        <v>3379.4583341689422</v>
      </c>
      <c r="AB194">
        <v>3782.9572666452714</v>
      </c>
      <c r="AC194">
        <v>16776.150684817512</v>
      </c>
      <c r="AD194">
        <v>76210.603024230266</v>
      </c>
      <c r="AE194">
        <v>925.64700618855954</v>
      </c>
      <c r="AF194">
        <v>18272.307073287295</v>
      </c>
      <c r="AG194">
        <v>7448.1081118862658</v>
      </c>
      <c r="AH194">
        <v>9223.3030047074408</v>
      </c>
      <c r="AI194">
        <v>0</v>
      </c>
      <c r="AJ194">
        <v>71161.843345844478</v>
      </c>
      <c r="AK194">
        <v>38177.64383530488</v>
      </c>
      <c r="AL194">
        <v>18572.198686819364</v>
      </c>
      <c r="AM194">
        <v>24127.497643350114</v>
      </c>
      <c r="AN194">
        <v>52035.481960809237</v>
      </c>
    </row>
    <row r="195" spans="1:40">
      <c r="A195" t="s">
        <v>210</v>
      </c>
      <c r="B195">
        <v>2051962.5940494274</v>
      </c>
      <c r="C195">
        <v>1117845.8518524428</v>
      </c>
      <c r="D195">
        <v>48768.309731518384</v>
      </c>
      <c r="E195">
        <v>109289.30294051339</v>
      </c>
      <c r="F195">
        <v>300349.26427936769</v>
      </c>
      <c r="G195">
        <v>4573740.9170634011</v>
      </c>
      <c r="H195">
        <v>4560231.2532186611</v>
      </c>
      <c r="I195">
        <v>1417488.61111796</v>
      </c>
      <c r="J195">
        <v>6829899.6539614294</v>
      </c>
      <c r="K195">
        <v>3646315.6383990245</v>
      </c>
      <c r="L195">
        <v>4925948.9883752074</v>
      </c>
      <c r="M195">
        <v>3291048.906826112</v>
      </c>
      <c r="N195">
        <v>3479337.0359431901</v>
      </c>
      <c r="O195">
        <v>3214518.205826412</v>
      </c>
      <c r="P195">
        <v>4862383.2235017829</v>
      </c>
      <c r="Q195">
        <v>266966.77234950475</v>
      </c>
      <c r="R195">
        <v>1937153.3465301448</v>
      </c>
      <c r="S195">
        <v>1262208.1619640801</v>
      </c>
      <c r="T195">
        <v>417801.85849589441</v>
      </c>
      <c r="U195">
        <v>4581731.6919321939</v>
      </c>
      <c r="V195">
        <v>3066760.8387742252</v>
      </c>
      <c r="W195">
        <v>2396550.9667678373</v>
      </c>
      <c r="X195">
        <v>1719810.8247115724</v>
      </c>
      <c r="Y195">
        <v>1263039.0435269943</v>
      </c>
      <c r="Z195">
        <v>1179548.3421553979</v>
      </c>
      <c r="AA195">
        <v>64209.708349209912</v>
      </c>
      <c r="AB195">
        <v>75659.14533290542</v>
      </c>
      <c r="AC195">
        <v>1509853.5616335762</v>
      </c>
      <c r="AD195">
        <v>2000528.3293860443</v>
      </c>
      <c r="AE195">
        <v>98118.582655987324</v>
      </c>
      <c r="AF195">
        <v>758300.74354142253</v>
      </c>
      <c r="AG195">
        <v>206064.32442885338</v>
      </c>
      <c r="AH195">
        <v>242111.70387357034</v>
      </c>
      <c r="AI195">
        <v>1770906.1306280904</v>
      </c>
      <c r="AJ195">
        <v>3380187.5589276119</v>
      </c>
      <c r="AK195">
        <v>1527105.753412195</v>
      </c>
      <c r="AL195">
        <v>965754.33171460696</v>
      </c>
      <c r="AM195">
        <v>341231.7523845231</v>
      </c>
      <c r="AN195">
        <v>1144780.603137803</v>
      </c>
    </row>
    <row r="196" spans="1:40">
      <c r="A196" t="s">
        <v>209</v>
      </c>
      <c r="B196">
        <v>520647.22535582486</v>
      </c>
      <c r="C196">
        <v>322933.24609070574</v>
      </c>
      <c r="D196">
        <v>10241.345043618861</v>
      </c>
      <c r="E196">
        <v>9466.0026168948589</v>
      </c>
      <c r="F196">
        <v>96408.405818068655</v>
      </c>
      <c r="G196">
        <v>706850.86900070717</v>
      </c>
      <c r="H196">
        <v>442410.49471524323</v>
      </c>
      <c r="I196">
        <v>281053.77634235413</v>
      </c>
      <c r="J196">
        <v>1060955.2860522608</v>
      </c>
      <c r="K196">
        <v>643467.46559982782</v>
      </c>
      <c r="L196">
        <v>1177944.3233071149</v>
      </c>
      <c r="M196">
        <v>438806.52091014822</v>
      </c>
      <c r="N196">
        <v>759128.08056942339</v>
      </c>
      <c r="O196">
        <v>796760.92281167465</v>
      </c>
      <c r="P196">
        <v>301543.14564352139</v>
      </c>
      <c r="Q196">
        <v>121024.93679844216</v>
      </c>
      <c r="R196">
        <v>498125.14625060867</v>
      </c>
      <c r="S196">
        <v>312427.76286239614</v>
      </c>
      <c r="T196">
        <v>42632.842703662689</v>
      </c>
      <c r="U196">
        <v>252205.41423479991</v>
      </c>
      <c r="V196">
        <v>352501.24583611777</v>
      </c>
      <c r="W196">
        <v>723487.08430727175</v>
      </c>
      <c r="X196">
        <v>382180.18326923827</v>
      </c>
      <c r="Y196">
        <v>236819.82066131142</v>
      </c>
      <c r="Z196">
        <v>190974.49349182632</v>
      </c>
      <c r="AA196">
        <v>3379.4583341689422</v>
      </c>
      <c r="AB196">
        <v>21436.757844323205</v>
      </c>
      <c r="AC196">
        <v>218089.95890262767</v>
      </c>
      <c r="AD196">
        <v>285789.76134086354</v>
      </c>
      <c r="AE196">
        <v>25918.116173279672</v>
      </c>
      <c r="AF196">
        <v>210131.53134280388</v>
      </c>
      <c r="AG196">
        <v>47171.351375279686</v>
      </c>
      <c r="AH196">
        <v>39199.037770006616</v>
      </c>
      <c r="AI196">
        <v>174187.48825850067</v>
      </c>
      <c r="AJ196">
        <v>569294.74676675582</v>
      </c>
      <c r="AK196">
        <v>458131.72602365841</v>
      </c>
      <c r="AL196">
        <v>139291.4901511452</v>
      </c>
      <c r="AM196">
        <v>51701.780664321675</v>
      </c>
      <c r="AN196">
        <v>169115.31637263001</v>
      </c>
    </row>
    <row r="197" spans="1:40">
      <c r="A197" t="s">
        <v>208</v>
      </c>
      <c r="B197">
        <v>581899.84010356897</v>
      </c>
      <c r="C197">
        <v>298092.22716065147</v>
      </c>
      <c r="D197">
        <v>3901.4647785214706</v>
      </c>
      <c r="E197">
        <v>6023.8198471149108</v>
      </c>
      <c r="F197">
        <v>66744.280950970598</v>
      </c>
      <c r="G197">
        <v>665271.40611831273</v>
      </c>
      <c r="H197">
        <v>748694.68336425791</v>
      </c>
      <c r="I197">
        <v>195515.67049902896</v>
      </c>
      <c r="J197">
        <v>1657742.6344566573</v>
      </c>
      <c r="K197">
        <v>428978.31039988523</v>
      </c>
      <c r="L197">
        <v>1285030.1708804888</v>
      </c>
      <c r="M197">
        <v>548508.15113768529</v>
      </c>
      <c r="N197">
        <v>506085.38704628224</v>
      </c>
      <c r="O197">
        <v>659388.34991311003</v>
      </c>
      <c r="P197">
        <v>490007.61167072225</v>
      </c>
      <c r="Q197">
        <v>56952.911434561</v>
      </c>
      <c r="R197">
        <v>276736.19236144924</v>
      </c>
      <c r="S197">
        <v>162462.436688446</v>
      </c>
      <c r="T197">
        <v>4263.2842703662691</v>
      </c>
      <c r="U197">
        <v>420342.35705799935</v>
      </c>
      <c r="V197">
        <v>564001.99333778839</v>
      </c>
      <c r="W197">
        <v>361743.54215363582</v>
      </c>
      <c r="X197">
        <v>382180.18326923827</v>
      </c>
      <c r="Y197">
        <v>202988.4177096955</v>
      </c>
      <c r="Z197">
        <v>89870.349878506502</v>
      </c>
      <c r="AA197">
        <v>8448.645835422356</v>
      </c>
      <c r="AB197">
        <v>10087.886044387391</v>
      </c>
      <c r="AC197">
        <v>352299.16438116779</v>
      </c>
      <c r="AD197">
        <v>190526.50756057567</v>
      </c>
      <c r="AE197">
        <v>4628.2350309427975</v>
      </c>
      <c r="AF197">
        <v>9136.1535366436474</v>
      </c>
      <c r="AG197">
        <v>52136.756783203862</v>
      </c>
      <c r="AH197">
        <v>20752.431760591742</v>
      </c>
      <c r="AI197">
        <v>420953.09662470996</v>
      </c>
      <c r="AJ197">
        <v>106742.76501876672</v>
      </c>
      <c r="AK197">
        <v>133621.75342356708</v>
      </c>
      <c r="AL197">
        <v>139291.49015114523</v>
      </c>
      <c r="AM197">
        <v>44808.209909078781</v>
      </c>
      <c r="AN197">
        <v>221150.79833343925</v>
      </c>
    </row>
    <row r="198" spans="1:40">
      <c r="A198" t="s">
        <v>207</v>
      </c>
      <c r="B198">
        <v>30626.307373872045</v>
      </c>
      <c r="C198">
        <v>24841.018930054284</v>
      </c>
      <c r="D198">
        <v>487.68309731518383</v>
      </c>
      <c r="E198">
        <v>860.54569244498737</v>
      </c>
      <c r="F198">
        <v>25956.109258710789</v>
      </c>
      <c r="G198">
        <v>83158.925764789092</v>
      </c>
      <c r="H198">
        <v>272252.61213245738</v>
      </c>
      <c r="I198">
        <v>12219.72940618931</v>
      </c>
      <c r="J198">
        <v>132619.4107565326</v>
      </c>
      <c r="K198">
        <v>85795.662079977046</v>
      </c>
      <c r="L198">
        <v>107085.84757337405</v>
      </c>
      <c r="M198">
        <v>109701.63022753705</v>
      </c>
      <c r="N198">
        <v>158151.68345196321</v>
      </c>
      <c r="O198">
        <v>109898.05831885166</v>
      </c>
      <c r="P198">
        <v>75385.786410880348</v>
      </c>
      <c r="Q198">
        <v>10678.670893980188</v>
      </c>
      <c r="R198">
        <v>73796.317963053123</v>
      </c>
      <c r="S198">
        <v>49988.442057983375</v>
      </c>
      <c r="T198">
        <v>8526.5685407325382</v>
      </c>
      <c r="U198">
        <v>294239.64994059992</v>
      </c>
      <c r="V198">
        <v>176250.62291805889</v>
      </c>
      <c r="W198">
        <v>135653.82830761341</v>
      </c>
      <c r="X198">
        <v>57327.027490385728</v>
      </c>
      <c r="Y198">
        <v>11277.134317205306</v>
      </c>
      <c r="Z198">
        <v>44935.174939253251</v>
      </c>
      <c r="AA198">
        <v>0</v>
      </c>
      <c r="AB198">
        <v>2521.9715110968477</v>
      </c>
      <c r="AC198">
        <v>50328.452054452544</v>
      </c>
      <c r="AD198">
        <v>114315.90453634539</v>
      </c>
      <c r="AE198">
        <v>1851.2940123771191</v>
      </c>
      <c r="AF198">
        <v>91361.535366436452</v>
      </c>
      <c r="AG198">
        <v>14896.216223772532</v>
      </c>
      <c r="AH198">
        <v>2305.8257511768602</v>
      </c>
      <c r="AI198">
        <v>14515.624021541724</v>
      </c>
      <c r="AJ198">
        <v>106742.76501876672</v>
      </c>
      <c r="AK198">
        <v>19088.82191765244</v>
      </c>
      <c r="AL198">
        <v>9286.0993434096818</v>
      </c>
      <c r="AM198">
        <v>10340.356132864334</v>
      </c>
      <c r="AN198">
        <v>13008.870490202309</v>
      </c>
    </row>
    <row r="199" spans="1:40">
      <c r="A199" s="1" t="s">
        <v>206</v>
      </c>
      <c r="B199">
        <f t="shared" ref="B199:AN199" si="47">SUM(B193:B198)</f>
        <v>3675156.884864646</v>
      </c>
      <c r="C199">
        <f t="shared" si="47"/>
        <v>2161168.6469147229</v>
      </c>
      <c r="D199">
        <f t="shared" si="47"/>
        <v>109728.69689591636</v>
      </c>
      <c r="E199">
        <f t="shared" si="47"/>
        <v>183296.23249078231</v>
      </c>
      <c r="F199">
        <f t="shared" si="47"/>
        <v>648902.73146776971</v>
      </c>
      <c r="G199">
        <f t="shared" si="47"/>
        <v>6320078.3581239711</v>
      </c>
      <c r="H199">
        <f t="shared" si="47"/>
        <v>6636157.420728649</v>
      </c>
      <c r="I199">
        <f t="shared" si="47"/>
        <v>1955156.7049902896</v>
      </c>
      <c r="J199">
        <f t="shared" si="47"/>
        <v>9813836.3959834129</v>
      </c>
      <c r="K199">
        <f t="shared" si="47"/>
        <v>5061944.0627186457</v>
      </c>
      <c r="L199">
        <f t="shared" si="47"/>
        <v>8673953.6534432992</v>
      </c>
      <c r="M199">
        <f t="shared" si="47"/>
        <v>5430230.6962630851</v>
      </c>
      <c r="N199">
        <f t="shared" si="47"/>
        <v>5725090.9409610685</v>
      </c>
      <c r="O199">
        <f t="shared" si="47"/>
        <v>5659750.0034208614</v>
      </c>
      <c r="P199">
        <f t="shared" si="47"/>
        <v>6973185.2430064324</v>
      </c>
      <c r="Q199">
        <f t="shared" si="47"/>
        <v>594446.01309823059</v>
      </c>
      <c r="R199">
        <f t="shared" si="47"/>
        <v>3044098.115975942</v>
      </c>
      <c r="S199">
        <f t="shared" si="47"/>
        <v>2174497.2295222771</v>
      </c>
      <c r="T199">
        <f t="shared" si="47"/>
        <v>567016.80795871385</v>
      </c>
      <c r="U199">
        <f t="shared" si="47"/>
        <v>5716656.0559887933</v>
      </c>
      <c r="V199">
        <f t="shared" si="47"/>
        <v>4512015.946702308</v>
      </c>
      <c r="W199">
        <f t="shared" si="47"/>
        <v>3911352.0495361877</v>
      </c>
      <c r="X199">
        <f t="shared" si="47"/>
        <v>2675261.2828846676</v>
      </c>
      <c r="Y199">
        <f t="shared" si="47"/>
        <v>2052438.4457313656</v>
      </c>
      <c r="Z199">
        <f t="shared" si="47"/>
        <v>2044550.4597360231</v>
      </c>
      <c r="AA199">
        <f t="shared" si="47"/>
        <v>108142.66669340616</v>
      </c>
      <c r="AB199">
        <f t="shared" si="47"/>
        <v>182842.93455452143</v>
      </c>
      <c r="AC199">
        <f t="shared" si="47"/>
        <v>2214451.8903959119</v>
      </c>
      <c r="AD199">
        <f t="shared" si="47"/>
        <v>3334213.8823100743</v>
      </c>
      <c r="AE199">
        <f t="shared" si="47"/>
        <v>133293.1688911526</v>
      </c>
      <c r="AF199">
        <f t="shared" si="47"/>
        <v>1324742.2628133285</v>
      </c>
      <c r="AG199">
        <f t="shared" si="47"/>
        <v>382336.21641016169</v>
      </c>
      <c r="AH199">
        <f t="shared" si="47"/>
        <v>396602.02920241997</v>
      </c>
      <c r="AI199">
        <f t="shared" si="47"/>
        <v>2424109.2115974678</v>
      </c>
      <c r="AJ199">
        <f t="shared" si="47"/>
        <v>5194814.5642466452</v>
      </c>
      <c r="AK199">
        <f t="shared" si="47"/>
        <v>2443369.2054595123</v>
      </c>
      <c r="AL199">
        <f t="shared" si="47"/>
        <v>1643639.5837835139</v>
      </c>
      <c r="AM199">
        <f t="shared" si="47"/>
        <v>603187.44108375302</v>
      </c>
      <c r="AN199">
        <f t="shared" si="47"/>
        <v>2185490.2423539874</v>
      </c>
    </row>
    <row r="200" spans="1:40">
      <c r="B200" t="s">
        <v>219</v>
      </c>
      <c r="I200" t="s">
        <v>218</v>
      </c>
      <c r="L200" t="s">
        <v>217</v>
      </c>
      <c r="M200" t="s">
        <v>216</v>
      </c>
      <c r="N200" t="s">
        <v>215</v>
      </c>
      <c r="S200" t="s">
        <v>214</v>
      </c>
      <c r="AN200" t="s">
        <v>213</v>
      </c>
    </row>
    <row r="201" spans="1:40">
      <c r="A201" t="s">
        <v>55</v>
      </c>
      <c r="B201" t="s">
        <v>53</v>
      </c>
      <c r="C201" t="s">
        <v>53</v>
      </c>
      <c r="D201" t="s">
        <v>53</v>
      </c>
      <c r="E201" t="s">
        <v>53</v>
      </c>
      <c r="F201" t="s">
        <v>52</v>
      </c>
      <c r="G201" t="s">
        <v>52</v>
      </c>
      <c r="H201" t="s">
        <v>51</v>
      </c>
      <c r="I201" t="s">
        <v>50</v>
      </c>
      <c r="J201" t="s">
        <v>50</v>
      </c>
      <c r="K201" t="s">
        <v>50</v>
      </c>
      <c r="L201" t="s">
        <v>50</v>
      </c>
      <c r="M201" t="s">
        <v>49</v>
      </c>
      <c r="N201" t="s">
        <v>48</v>
      </c>
      <c r="O201" t="s">
        <v>48</v>
      </c>
      <c r="P201" t="s">
        <v>48</v>
      </c>
      <c r="Q201" t="s">
        <v>47</v>
      </c>
      <c r="R201" t="s">
        <v>47</v>
      </c>
      <c r="S201" t="s">
        <v>46</v>
      </c>
      <c r="T201" t="s">
        <v>46</v>
      </c>
      <c r="U201" t="s">
        <v>46</v>
      </c>
      <c r="V201" t="s">
        <v>46</v>
      </c>
      <c r="W201" t="s">
        <v>46</v>
      </c>
      <c r="X201" t="s">
        <v>46</v>
      </c>
      <c r="Y201" t="s">
        <v>46</v>
      </c>
      <c r="Z201" t="s">
        <v>46</v>
      </c>
      <c r="AA201" t="s">
        <v>46</v>
      </c>
      <c r="AB201" t="s">
        <v>46</v>
      </c>
      <c r="AC201" t="s">
        <v>46</v>
      </c>
      <c r="AD201" t="s">
        <v>46</v>
      </c>
      <c r="AE201" t="s">
        <v>46</v>
      </c>
      <c r="AF201" t="s">
        <v>46</v>
      </c>
      <c r="AG201" t="s">
        <v>46</v>
      </c>
      <c r="AH201" t="s">
        <v>46</v>
      </c>
      <c r="AI201" t="s">
        <v>46</v>
      </c>
      <c r="AJ201" t="s">
        <v>45</v>
      </c>
      <c r="AK201" t="s">
        <v>44</v>
      </c>
      <c r="AL201" t="s">
        <v>44</v>
      </c>
      <c r="AM201" t="s">
        <v>43</v>
      </c>
      <c r="AN201" t="s">
        <v>42</v>
      </c>
    </row>
    <row r="202" spans="1:40">
      <c r="B202" t="s">
        <v>40</v>
      </c>
      <c r="C202" t="s">
        <v>39</v>
      </c>
      <c r="D202" t="s">
        <v>38</v>
      </c>
      <c r="E202" t="s">
        <v>37</v>
      </c>
      <c r="F202" t="s">
        <v>36</v>
      </c>
      <c r="G202" t="s">
        <v>35</v>
      </c>
      <c r="H202" t="s">
        <v>34</v>
      </c>
      <c r="I202" t="s">
        <v>33</v>
      </c>
      <c r="J202" t="s">
        <v>32</v>
      </c>
      <c r="K202" t="s">
        <v>31</v>
      </c>
      <c r="L202" t="s">
        <v>30</v>
      </c>
      <c r="M202" t="s">
        <v>29</v>
      </c>
      <c r="N202" t="s">
        <v>28</v>
      </c>
      <c r="O202" t="s">
        <v>27</v>
      </c>
      <c r="P202" t="s">
        <v>26</v>
      </c>
      <c r="Q202" t="s">
        <v>25</v>
      </c>
      <c r="R202" t="s">
        <v>24</v>
      </c>
      <c r="S202" t="s">
        <v>23</v>
      </c>
      <c r="T202" t="s">
        <v>22</v>
      </c>
      <c r="U202" t="s">
        <v>21</v>
      </c>
      <c r="V202" t="s">
        <v>20</v>
      </c>
      <c r="W202" t="s">
        <v>19</v>
      </c>
      <c r="X202" t="s">
        <v>18</v>
      </c>
      <c r="Y202" t="s">
        <v>17</v>
      </c>
      <c r="Z202" t="s">
        <v>16</v>
      </c>
      <c r="AA202" t="s">
        <v>15</v>
      </c>
      <c r="AB202" t="s">
        <v>14</v>
      </c>
      <c r="AC202" t="s">
        <v>13</v>
      </c>
      <c r="AD202" t="s">
        <v>12</v>
      </c>
      <c r="AE202" t="s">
        <v>11</v>
      </c>
      <c r="AF202" t="s">
        <v>10</v>
      </c>
      <c r="AG202" t="s">
        <v>9</v>
      </c>
      <c r="AH202" t="s">
        <v>8</v>
      </c>
      <c r="AI202" t="s">
        <v>7</v>
      </c>
      <c r="AJ202" t="s">
        <v>6</v>
      </c>
      <c r="AK202" t="s">
        <v>5</v>
      </c>
      <c r="AL202" t="s">
        <v>4</v>
      </c>
      <c r="AM202" t="s">
        <v>3</v>
      </c>
      <c r="AN202" t="s">
        <v>2</v>
      </c>
    </row>
    <row r="204" spans="1:40">
      <c r="A204" t="s">
        <v>212</v>
      </c>
      <c r="B204">
        <v>205794.75303955076</v>
      </c>
      <c r="C204">
        <v>247333.14087958238</v>
      </c>
      <c r="D204">
        <v>573630.92495279596</v>
      </c>
      <c r="E204">
        <v>185006.60849504374</v>
      </c>
      <c r="F204">
        <v>376557.2415078081</v>
      </c>
      <c r="G204">
        <v>757751.94570095942</v>
      </c>
      <c r="H204">
        <v>549813.08655319549</v>
      </c>
      <c r="I204">
        <v>68454.444551925146</v>
      </c>
      <c r="J204">
        <v>163797.58172861621</v>
      </c>
      <c r="K204">
        <v>38539.837068361754</v>
      </c>
      <c r="L204">
        <v>820319.95898633427</v>
      </c>
      <c r="M204">
        <v>0</v>
      </c>
      <c r="N204">
        <v>99.333857516340629</v>
      </c>
      <c r="O204">
        <v>1074.6801866037113</v>
      </c>
      <c r="P204">
        <v>11705.538652134657</v>
      </c>
      <c r="Q204">
        <v>32139.667531876639</v>
      </c>
      <c r="R204">
        <v>15210.545591028513</v>
      </c>
      <c r="S204">
        <v>0</v>
      </c>
      <c r="T204">
        <v>0</v>
      </c>
      <c r="U204">
        <v>51482.79836198203</v>
      </c>
      <c r="V204">
        <v>65334.076800668765</v>
      </c>
      <c r="W204">
        <v>329210.4246056542</v>
      </c>
      <c r="X204">
        <v>0</v>
      </c>
      <c r="Y204">
        <v>348838.68205108785</v>
      </c>
      <c r="Z204">
        <v>40857.804052813881</v>
      </c>
      <c r="AA204">
        <v>140090.14705842358</v>
      </c>
      <c r="AB204">
        <v>79416.437100810945</v>
      </c>
      <c r="AC204">
        <v>80123.036784095821</v>
      </c>
      <c r="AD204">
        <v>388921.47800234839</v>
      </c>
      <c r="AE204">
        <v>492855.58782136772</v>
      </c>
      <c r="AF204">
        <v>121696.04603012948</v>
      </c>
      <c r="AG204">
        <v>124281.95020471916</v>
      </c>
      <c r="AH204">
        <v>97647.393641978619</v>
      </c>
      <c r="AI204">
        <v>48981.612238682806</v>
      </c>
      <c r="AJ204">
        <v>16055.585532663679</v>
      </c>
      <c r="AK204">
        <v>26648.282868289454</v>
      </c>
      <c r="AL204">
        <v>271198.45371401875</v>
      </c>
      <c r="AM204">
        <v>22.965777672308302</v>
      </c>
      <c r="AN204">
        <v>131676.33068106568</v>
      </c>
    </row>
    <row r="205" spans="1:40">
      <c r="A205" t="s">
        <v>211</v>
      </c>
      <c r="B205">
        <v>82317.901215820457</v>
      </c>
      <c r="C205">
        <v>74199.94226387472</v>
      </c>
      <c r="D205">
        <v>305936.49330815778</v>
      </c>
      <c r="E205">
        <v>0</v>
      </c>
      <c r="F205">
        <v>60735.038952872266</v>
      </c>
      <c r="G205">
        <v>90208.564964399935</v>
      </c>
      <c r="H205">
        <v>131955.1407727669</v>
      </c>
      <c r="I205">
        <v>0</v>
      </c>
      <c r="J205">
        <v>40949.395432154051</v>
      </c>
      <c r="K205">
        <v>77079.674136723508</v>
      </c>
      <c r="L205">
        <v>431747.34683491255</v>
      </c>
      <c r="M205">
        <v>725.21759352785023</v>
      </c>
      <c r="N205">
        <v>59.600314509804384</v>
      </c>
      <c r="O205">
        <v>0</v>
      </c>
      <c r="P205">
        <v>4389.5769945504971</v>
      </c>
      <c r="Q205">
        <v>2142.6445021251093</v>
      </c>
      <c r="R205">
        <v>800.55503110676386</v>
      </c>
      <c r="S205">
        <v>5793.8147211471342</v>
      </c>
      <c r="T205">
        <v>0</v>
      </c>
      <c r="U205">
        <v>8580.4663936636716</v>
      </c>
      <c r="V205">
        <v>13066.815360133754</v>
      </c>
      <c r="W205">
        <v>36578.936067294919</v>
      </c>
      <c r="X205">
        <v>25740.488298952034</v>
      </c>
      <c r="Y205">
        <v>36086.7602121815</v>
      </c>
      <c r="Z205">
        <v>7857.270010156516</v>
      </c>
      <c r="AA205">
        <v>33354.796918672277</v>
      </c>
      <c r="AB205">
        <v>4671.5551235771145</v>
      </c>
      <c r="AC205">
        <v>20030.759196023955</v>
      </c>
      <c r="AD205">
        <v>12964.049266744949</v>
      </c>
      <c r="AE205">
        <v>19714.223512854707</v>
      </c>
      <c r="AF205">
        <v>25353.342922943637</v>
      </c>
      <c r="AG205">
        <v>21932.108859656324</v>
      </c>
      <c r="AH205">
        <v>20557.346029890236</v>
      </c>
      <c r="AI205">
        <v>3767.8163260525234</v>
      </c>
      <c r="AJ205">
        <v>0</v>
      </c>
      <c r="AK205">
        <v>0</v>
      </c>
      <c r="AL205">
        <v>5317.6167394905633</v>
      </c>
      <c r="AM205">
        <v>8.3511918808393819</v>
      </c>
      <c r="AN205">
        <v>9405.4521915046898</v>
      </c>
    </row>
    <row r="206" spans="1:40">
      <c r="A206" t="s">
        <v>210</v>
      </c>
      <c r="B206">
        <v>1824713.4769506874</v>
      </c>
      <c r="C206">
        <v>1199565.7332659746</v>
      </c>
      <c r="D206">
        <v>4742015.6462764451</v>
      </c>
      <c r="E206">
        <v>3848137.4566969089</v>
      </c>
      <c r="F206">
        <v>1287582.8258008922</v>
      </c>
      <c r="G206">
        <v>1425295.3264375189</v>
      </c>
      <c r="H206">
        <v>2265229.9165991652</v>
      </c>
      <c r="I206">
        <v>483744.74150027102</v>
      </c>
      <c r="J206">
        <v>5446269.592476489</v>
      </c>
      <c r="K206">
        <v>4624780.44820341</v>
      </c>
      <c r="L206">
        <v>5871763.9169548107</v>
      </c>
      <c r="M206">
        <v>79048.717694535691</v>
      </c>
      <c r="N206">
        <v>3278.0172980392413</v>
      </c>
      <c r="O206">
        <v>144007.14500489732</v>
      </c>
      <c r="P206">
        <v>62185.674089465378</v>
      </c>
      <c r="Q206">
        <v>248546.76224651272</v>
      </c>
      <c r="R206">
        <v>81656.61317288992</v>
      </c>
      <c r="S206">
        <v>799546.43151830463</v>
      </c>
      <c r="T206">
        <v>730930.02875708381</v>
      </c>
      <c r="U206">
        <v>858046.63936636725</v>
      </c>
      <c r="V206">
        <v>1659485.5507369866</v>
      </c>
      <c r="W206">
        <v>4682103.8166137496</v>
      </c>
      <c r="X206">
        <v>3732370.8033480444</v>
      </c>
      <c r="Y206">
        <v>1118689.5665776264</v>
      </c>
      <c r="Z206">
        <v>144573.7681868799</v>
      </c>
      <c r="AA206">
        <v>600386.34453610098</v>
      </c>
      <c r="AB206">
        <v>373724.40988616919</v>
      </c>
      <c r="AC206">
        <v>280430.62874433538</v>
      </c>
      <c r="AD206">
        <v>1205656.5818072802</v>
      </c>
      <c r="AE206">
        <v>1991136.5747983258</v>
      </c>
      <c r="AF206">
        <v>517208.19562805013</v>
      </c>
      <c r="AG206">
        <v>548302.72149140819</v>
      </c>
      <c r="AH206">
        <v>436843.60313516756</v>
      </c>
      <c r="AI206">
        <v>418227.61219183012</v>
      </c>
      <c r="AJ206">
        <v>131363.88163088463</v>
      </c>
      <c r="AK206">
        <v>143900.72748876305</v>
      </c>
      <c r="AL206">
        <v>558349.75764650921</v>
      </c>
      <c r="AM206">
        <v>225.48218078266328</v>
      </c>
      <c r="AN206">
        <v>865301.60161843162</v>
      </c>
    </row>
    <row r="207" spans="1:40">
      <c r="A207" t="s">
        <v>209</v>
      </c>
      <c r="B207">
        <v>68598.251013183748</v>
      </c>
      <c r="C207">
        <v>420466.33949529007</v>
      </c>
      <c r="D207">
        <v>956051.54158799315</v>
      </c>
      <c r="E207">
        <v>629022.46888314863</v>
      </c>
      <c r="F207">
        <v>218646.14023034016</v>
      </c>
      <c r="G207">
        <v>396917.68584335968</v>
      </c>
      <c r="H207">
        <v>527820.5630910676</v>
      </c>
      <c r="I207">
        <v>123218.00019346525</v>
      </c>
      <c r="J207">
        <v>1392279.4446932378</v>
      </c>
      <c r="K207">
        <v>847876.41550395859</v>
      </c>
      <c r="L207">
        <v>733970.48961935122</v>
      </c>
      <c r="M207">
        <v>15954.787057612706</v>
      </c>
      <c r="N207">
        <v>516.53605908497138</v>
      </c>
      <c r="O207">
        <v>55883.369703392993</v>
      </c>
      <c r="P207">
        <v>27800.654298819816</v>
      </c>
      <c r="Q207">
        <v>59994.04605950306</v>
      </c>
      <c r="R207">
        <v>24016.650933202913</v>
      </c>
      <c r="S207">
        <v>139051.55330753155</v>
      </c>
      <c r="T207">
        <v>108497.42614362961</v>
      </c>
      <c r="U207">
        <v>248833.52541624647</v>
      </c>
      <c r="V207">
        <v>313603.56864321011</v>
      </c>
      <c r="W207">
        <v>914473.4016823729</v>
      </c>
      <c r="X207">
        <v>411847.81278323254</v>
      </c>
      <c r="Y207">
        <v>288694.081697452</v>
      </c>
      <c r="Z207">
        <v>33000.534042657368</v>
      </c>
      <c r="AA207">
        <v>106735.3501397513</v>
      </c>
      <c r="AB207">
        <v>98102.657595119395</v>
      </c>
      <c r="AC207">
        <v>42923.055420051336</v>
      </c>
      <c r="AD207">
        <v>103712.39413395959</v>
      </c>
      <c r="AE207">
        <v>177428.01161569235</v>
      </c>
      <c r="AF207">
        <v>96342.703107185807</v>
      </c>
      <c r="AG207">
        <v>51174.920672531414</v>
      </c>
      <c r="AH207">
        <v>102786.73014945119</v>
      </c>
      <c r="AI207">
        <v>67820.693868945425</v>
      </c>
      <c r="AJ207">
        <v>52545.552652353857</v>
      </c>
      <c r="AK207">
        <v>79944.84860486837</v>
      </c>
      <c r="AL207">
        <v>116987.56826879238</v>
      </c>
      <c r="AM207">
        <v>56.370545195665834</v>
      </c>
      <c r="AN207">
        <v>291569.01793664542</v>
      </c>
    </row>
    <row r="208" spans="1:40">
      <c r="A208" t="s">
        <v>208</v>
      </c>
      <c r="B208">
        <v>356710.90526855545</v>
      </c>
      <c r="C208">
        <v>12366.657043979119</v>
      </c>
      <c r="D208">
        <v>458904.73996223672</v>
      </c>
      <c r="E208">
        <v>592021.1471841397</v>
      </c>
      <c r="F208">
        <v>218646.14023034016</v>
      </c>
      <c r="G208">
        <v>360834.25985759974</v>
      </c>
      <c r="H208">
        <v>483835.51616681198</v>
      </c>
      <c r="I208">
        <v>77581.703825515171</v>
      </c>
      <c r="J208">
        <v>40949.395432154051</v>
      </c>
      <c r="K208">
        <v>655177.23016214988</v>
      </c>
      <c r="L208">
        <v>518096.81620189495</v>
      </c>
      <c r="M208">
        <v>7977.3935288063531</v>
      </c>
      <c r="N208">
        <v>357.60188705882632</v>
      </c>
      <c r="O208">
        <v>16120.202799055669</v>
      </c>
      <c r="P208">
        <v>12437.134817893075</v>
      </c>
      <c r="Q208">
        <v>40710.245540377073</v>
      </c>
      <c r="R208">
        <v>17612.210684348804</v>
      </c>
      <c r="S208">
        <v>92701.035538354161</v>
      </c>
      <c r="T208">
        <v>114207.81699329434</v>
      </c>
      <c r="U208">
        <v>137287.46229861875</v>
      </c>
      <c r="V208">
        <v>261336.30720267506</v>
      </c>
      <c r="W208">
        <v>548684.04100942367</v>
      </c>
      <c r="X208">
        <v>540550.25427799276</v>
      </c>
      <c r="Y208">
        <v>108260.2806365445</v>
      </c>
      <c r="Z208">
        <v>20428.90202640694</v>
      </c>
      <c r="AA208">
        <v>153432.06582589247</v>
      </c>
      <c r="AB208">
        <v>79416.43710081093</v>
      </c>
      <c r="AC208">
        <v>37199.981364044492</v>
      </c>
      <c r="AD208">
        <v>181496.6897344293</v>
      </c>
      <c r="AE208">
        <v>59142.670538564125</v>
      </c>
      <c r="AF208">
        <v>65918.691599653437</v>
      </c>
      <c r="AG208">
        <v>124281.95020471916</v>
      </c>
      <c r="AH208">
        <v>56532.701582198155</v>
      </c>
      <c r="AI208">
        <v>33910.346934472713</v>
      </c>
      <c r="AJ208">
        <v>32111.171065327362</v>
      </c>
      <c r="AK208">
        <v>17765.521912192966</v>
      </c>
      <c r="AL208">
        <v>58493.784134396192</v>
      </c>
      <c r="AM208">
        <v>43.843757374406756</v>
      </c>
      <c r="AN208">
        <v>94054.52191504692</v>
      </c>
    </row>
    <row r="209" spans="1:59">
      <c r="A209" t="s">
        <v>207</v>
      </c>
      <c r="B209">
        <v>13719.650202636747</v>
      </c>
      <c r="C209">
        <v>12366.657043979119</v>
      </c>
      <c r="D209">
        <v>152968.24665407871</v>
      </c>
      <c r="E209">
        <v>111003.96509702623</v>
      </c>
      <c r="F209">
        <v>24294.015581148909</v>
      </c>
      <c r="G209">
        <v>72166.851971519965</v>
      </c>
      <c r="H209">
        <v>21992.523462127818</v>
      </c>
      <c r="I209">
        <v>4563.6296367950099</v>
      </c>
      <c r="J209">
        <v>40949.395432154051</v>
      </c>
      <c r="K209">
        <v>0</v>
      </c>
      <c r="L209">
        <v>172698.93873396501</v>
      </c>
      <c r="M209">
        <v>1450.4351870557005</v>
      </c>
      <c r="N209">
        <v>59.600314509804384</v>
      </c>
      <c r="O209">
        <v>2149.3603732074225</v>
      </c>
      <c r="P209">
        <v>731.59616575841608</v>
      </c>
      <c r="Q209">
        <v>0</v>
      </c>
      <c r="R209">
        <v>0</v>
      </c>
      <c r="S209">
        <v>5793.8147211471342</v>
      </c>
      <c r="T209">
        <v>0</v>
      </c>
      <c r="U209">
        <v>8580.4663936636716</v>
      </c>
      <c r="V209">
        <v>0</v>
      </c>
      <c r="W209">
        <v>36578.936067294919</v>
      </c>
      <c r="X209">
        <v>0</v>
      </c>
      <c r="Y209">
        <v>24057.840141454333</v>
      </c>
      <c r="Z209">
        <v>4714.3620060939102</v>
      </c>
      <c r="AA209">
        <v>20012.878151203367</v>
      </c>
      <c r="AB209">
        <v>4671.5551235771145</v>
      </c>
      <c r="AC209">
        <v>8584.6110840102665</v>
      </c>
      <c r="AD209">
        <v>0</v>
      </c>
      <c r="AE209">
        <v>39428.447025709414</v>
      </c>
      <c r="AF209">
        <v>5070.6685845887268</v>
      </c>
      <c r="AG209">
        <v>14621.405906437549</v>
      </c>
      <c r="AH209">
        <v>15418.009522417677</v>
      </c>
      <c r="AI209">
        <v>3767.8163260525234</v>
      </c>
      <c r="AJ209">
        <v>1459.5986847876072</v>
      </c>
      <c r="AK209">
        <v>1776.5521912192969</v>
      </c>
      <c r="AL209">
        <v>5317.6167394905633</v>
      </c>
      <c r="AM209">
        <v>2.0877979702098455</v>
      </c>
      <c r="AN209">
        <v>9405.4521915046898</v>
      </c>
    </row>
    <row r="210" spans="1:59">
      <c r="A210" s="1" t="s">
        <v>206</v>
      </c>
      <c r="B210">
        <f t="shared" ref="B210:AN210" si="48">SUM(B204:B209)</f>
        <v>2551854.9376904345</v>
      </c>
      <c r="C210">
        <f t="shared" si="48"/>
        <v>1966298.4699926798</v>
      </c>
      <c r="D210">
        <f t="shared" si="48"/>
        <v>7189507.5927417073</v>
      </c>
      <c r="E210">
        <f t="shared" si="48"/>
        <v>5365191.6463562669</v>
      </c>
      <c r="F210">
        <f t="shared" si="48"/>
        <v>2186461.4023034014</v>
      </c>
      <c r="G210">
        <f t="shared" si="48"/>
        <v>3103174.6347753578</v>
      </c>
      <c r="H210">
        <f t="shared" si="48"/>
        <v>3980646.7466451349</v>
      </c>
      <c r="I210">
        <f t="shared" si="48"/>
        <v>757562.51970797172</v>
      </c>
      <c r="J210">
        <f t="shared" si="48"/>
        <v>7125194.8051948044</v>
      </c>
      <c r="K210">
        <f t="shared" si="48"/>
        <v>6243453.605074604</v>
      </c>
      <c r="L210">
        <f t="shared" si="48"/>
        <v>8548597.4673312679</v>
      </c>
      <c r="M210">
        <f t="shared" si="48"/>
        <v>105156.5510615383</v>
      </c>
      <c r="N210">
        <f t="shared" si="48"/>
        <v>4370.6897307189884</v>
      </c>
      <c r="O210">
        <f t="shared" si="48"/>
        <v>219234.75806715712</v>
      </c>
      <c r="P210">
        <f t="shared" si="48"/>
        <v>119250.17501862184</v>
      </c>
      <c r="Q210">
        <f t="shared" si="48"/>
        <v>383533.36588039459</v>
      </c>
      <c r="R210">
        <f t="shared" si="48"/>
        <v>139296.5754125769</v>
      </c>
      <c r="S210">
        <f t="shared" si="48"/>
        <v>1042886.6498064847</v>
      </c>
      <c r="T210">
        <f t="shared" si="48"/>
        <v>953635.27189400769</v>
      </c>
      <c r="U210">
        <f t="shared" si="48"/>
        <v>1312811.3582305417</v>
      </c>
      <c r="V210">
        <f t="shared" si="48"/>
        <v>2312826.3187436741</v>
      </c>
      <c r="W210">
        <f t="shared" si="48"/>
        <v>6547629.5560457902</v>
      </c>
      <c r="X210">
        <f t="shared" si="48"/>
        <v>4710509.3587082215</v>
      </c>
      <c r="Y210">
        <f t="shared" si="48"/>
        <v>1924627.2113163464</v>
      </c>
      <c r="Z210">
        <f t="shared" si="48"/>
        <v>251432.64032500848</v>
      </c>
      <c r="AA210">
        <f t="shared" si="48"/>
        <v>1054011.5826300441</v>
      </c>
      <c r="AB210">
        <f t="shared" si="48"/>
        <v>640003.05193006468</v>
      </c>
      <c r="AC210">
        <f t="shared" si="48"/>
        <v>469292.07259256125</v>
      </c>
      <c r="AD210">
        <f t="shared" si="48"/>
        <v>1892751.1929447625</v>
      </c>
      <c r="AE210">
        <f t="shared" si="48"/>
        <v>2779705.5153125138</v>
      </c>
      <c r="AF210">
        <f t="shared" si="48"/>
        <v>831589.64787255111</v>
      </c>
      <c r="AG210">
        <f t="shared" si="48"/>
        <v>884595.05733947176</v>
      </c>
      <c r="AH210">
        <f t="shared" si="48"/>
        <v>729785.78406110336</v>
      </c>
      <c r="AI210">
        <f t="shared" si="48"/>
        <v>576475.89788603608</v>
      </c>
      <c r="AJ210">
        <f t="shared" si="48"/>
        <v>233535.78956601713</v>
      </c>
      <c r="AK210">
        <f t="shared" si="48"/>
        <v>270035.93306533311</v>
      </c>
      <c r="AL210">
        <f t="shared" si="48"/>
        <v>1015664.7972426976</v>
      </c>
      <c r="AM210">
        <f t="shared" si="48"/>
        <v>359.10125087609345</v>
      </c>
      <c r="AN210">
        <f t="shared" si="48"/>
        <v>1401412.3765341989</v>
      </c>
    </row>
    <row r="211" spans="1:59">
      <c r="A211" s="1" t="s">
        <v>205</v>
      </c>
      <c r="T211" t="s">
        <v>204</v>
      </c>
      <c r="AE211" t="s">
        <v>203</v>
      </c>
      <c r="AJ211" t="s">
        <v>202</v>
      </c>
      <c r="AM211" t="s">
        <v>201</v>
      </c>
      <c r="AN211" t="s">
        <v>200</v>
      </c>
      <c r="BD211" t="s">
        <v>199</v>
      </c>
      <c r="BF211" t="s">
        <v>198</v>
      </c>
      <c r="BG211" t="s">
        <v>197</v>
      </c>
    </row>
    <row r="212" spans="1:59">
      <c r="A212" t="s">
        <v>54</v>
      </c>
      <c r="B212" t="s">
        <v>53</v>
      </c>
      <c r="C212" t="s">
        <v>111</v>
      </c>
      <c r="D212" t="s">
        <v>196</v>
      </c>
      <c r="E212" t="s">
        <v>196</v>
      </c>
      <c r="F212" t="s">
        <v>196</v>
      </c>
      <c r="G212" t="s">
        <v>195</v>
      </c>
      <c r="H212" t="s">
        <v>194</v>
      </c>
      <c r="I212" t="s">
        <v>193</v>
      </c>
      <c r="J212" t="s">
        <v>192</v>
      </c>
      <c r="K212" t="s">
        <v>191</v>
      </c>
      <c r="L212" t="s">
        <v>191</v>
      </c>
      <c r="M212" t="s">
        <v>191</v>
      </c>
      <c r="N212" t="s">
        <v>190</v>
      </c>
      <c r="O212" t="s">
        <v>189</v>
      </c>
      <c r="P212" t="s">
        <v>189</v>
      </c>
      <c r="Q212" t="s">
        <v>188</v>
      </c>
      <c r="R212" t="s">
        <v>188</v>
      </c>
      <c r="S212" t="s">
        <v>50</v>
      </c>
      <c r="T212" t="s">
        <v>50</v>
      </c>
      <c r="U212" t="s">
        <v>50</v>
      </c>
      <c r="V212" t="s">
        <v>187</v>
      </c>
      <c r="W212" t="s">
        <v>187</v>
      </c>
      <c r="X212" t="s">
        <v>186</v>
      </c>
      <c r="Y212" t="s">
        <v>185</v>
      </c>
      <c r="Z212" t="s">
        <v>46</v>
      </c>
      <c r="AA212" t="s">
        <v>46</v>
      </c>
      <c r="AB212" t="s">
        <v>46</v>
      </c>
      <c r="AC212" t="s">
        <v>46</v>
      </c>
      <c r="AD212" t="s">
        <v>184</v>
      </c>
      <c r="AE212" t="s">
        <v>183</v>
      </c>
      <c r="AF212" t="s">
        <v>182</v>
      </c>
      <c r="AG212" t="s">
        <v>181</v>
      </c>
      <c r="AH212" t="s">
        <v>181</v>
      </c>
      <c r="AI212" t="s">
        <v>181</v>
      </c>
      <c r="AJ212" t="s">
        <v>180</v>
      </c>
      <c r="AK212" t="s">
        <v>180</v>
      </c>
      <c r="AL212" t="s">
        <v>103</v>
      </c>
      <c r="AM212" t="s">
        <v>102</v>
      </c>
      <c r="AN212" t="s">
        <v>101</v>
      </c>
      <c r="AO212" t="s">
        <v>179</v>
      </c>
      <c r="AP212" t="s">
        <v>178</v>
      </c>
      <c r="AQ212" t="s">
        <v>96</v>
      </c>
      <c r="AR212" t="s">
        <v>96</v>
      </c>
      <c r="AS212" t="s">
        <v>96</v>
      </c>
      <c r="AT212" t="s">
        <v>95</v>
      </c>
      <c r="AU212" t="s">
        <v>95</v>
      </c>
      <c r="AV212" t="s">
        <v>95</v>
      </c>
      <c r="AW212" t="s">
        <v>95</v>
      </c>
      <c r="AX212" t="s">
        <v>177</v>
      </c>
      <c r="AY212" t="s">
        <v>177</v>
      </c>
      <c r="AZ212" t="s">
        <v>176</v>
      </c>
      <c r="BA212" t="s">
        <v>175</v>
      </c>
      <c r="BB212" t="s">
        <v>175</v>
      </c>
      <c r="BC212" t="s">
        <v>175</v>
      </c>
      <c r="BD212" t="s">
        <v>174</v>
      </c>
      <c r="BE212" t="s">
        <v>173</v>
      </c>
      <c r="BF212" t="s">
        <v>172</v>
      </c>
      <c r="BG212" t="s">
        <v>171</v>
      </c>
    </row>
    <row r="213" spans="1:59">
      <c r="A213" t="s">
        <v>41</v>
      </c>
      <c r="B213" t="s">
        <v>170</v>
      </c>
      <c r="C213" t="s">
        <v>169</v>
      </c>
      <c r="D213" t="s">
        <v>168</v>
      </c>
      <c r="E213" t="s">
        <v>167</v>
      </c>
      <c r="F213" t="s">
        <v>166</v>
      </c>
      <c r="G213" t="s">
        <v>165</v>
      </c>
      <c r="H213" t="s">
        <v>164</v>
      </c>
      <c r="I213" t="s">
        <v>163</v>
      </c>
      <c r="J213" t="s">
        <v>162</v>
      </c>
      <c r="K213" t="s">
        <v>161</v>
      </c>
      <c r="L213" t="s">
        <v>160</v>
      </c>
      <c r="M213" t="s">
        <v>159</v>
      </c>
      <c r="N213" t="s">
        <v>158</v>
      </c>
      <c r="O213" t="s">
        <v>157</v>
      </c>
      <c r="P213" t="s">
        <v>156</v>
      </c>
      <c r="Q213" t="s">
        <v>155</v>
      </c>
      <c r="R213" t="s">
        <v>154</v>
      </c>
      <c r="S213" t="s">
        <v>153</v>
      </c>
      <c r="T213" t="s">
        <v>152</v>
      </c>
      <c r="U213" t="s">
        <v>151</v>
      </c>
      <c r="V213" t="s">
        <v>150</v>
      </c>
      <c r="W213" t="s">
        <v>149</v>
      </c>
      <c r="X213" t="s">
        <v>148</v>
      </c>
      <c r="Y213" t="s">
        <v>147</v>
      </c>
      <c r="Z213" t="s">
        <v>146</v>
      </c>
      <c r="AA213" t="s">
        <v>145</v>
      </c>
      <c r="AB213" t="s">
        <v>144</v>
      </c>
      <c r="AC213" t="s">
        <v>143</v>
      </c>
      <c r="AD213" t="s">
        <v>142</v>
      </c>
      <c r="AE213" t="s">
        <v>141</v>
      </c>
      <c r="AF213" t="s">
        <v>140</v>
      </c>
      <c r="AG213" t="s">
        <v>139</v>
      </c>
      <c r="AH213" t="s">
        <v>138</v>
      </c>
      <c r="AI213" t="s">
        <v>137</v>
      </c>
      <c r="AJ213" t="s">
        <v>136</v>
      </c>
      <c r="AK213" t="s">
        <v>135</v>
      </c>
      <c r="AL213" t="s">
        <v>134</v>
      </c>
      <c r="AM213" t="s">
        <v>133</v>
      </c>
      <c r="AN213" t="s">
        <v>132</v>
      </c>
      <c r="AO213" t="s">
        <v>131</v>
      </c>
      <c r="AP213" t="s">
        <v>130</v>
      </c>
      <c r="AQ213" t="s">
        <v>129</v>
      </c>
      <c r="AR213" t="s">
        <v>128</v>
      </c>
      <c r="AS213" t="s">
        <v>127</v>
      </c>
      <c r="AT213" t="s">
        <v>126</v>
      </c>
      <c r="AU213" t="s">
        <v>125</v>
      </c>
      <c r="AV213" t="s">
        <v>124</v>
      </c>
      <c r="AW213" t="s">
        <v>123</v>
      </c>
      <c r="AX213" t="s">
        <v>122</v>
      </c>
      <c r="AY213" t="s">
        <v>121</v>
      </c>
      <c r="AZ213" t="s">
        <v>120</v>
      </c>
      <c r="BA213" t="s">
        <v>119</v>
      </c>
      <c r="BB213" t="s">
        <v>118</v>
      </c>
      <c r="BC213" t="s">
        <v>117</v>
      </c>
      <c r="BD213" t="s">
        <v>116</v>
      </c>
      <c r="BE213" t="s">
        <v>115</v>
      </c>
      <c r="BF213" t="s">
        <v>114</v>
      </c>
      <c r="BG213" t="s">
        <v>113</v>
      </c>
    </row>
    <row r="214" spans="1:59">
      <c r="A214" t="s">
        <v>1</v>
      </c>
      <c r="B214">
        <f t="shared" ref="B214:AG214" si="49">(B182+B183)/(B188)*100</f>
        <v>1.4492753623188406</v>
      </c>
      <c r="C214">
        <f t="shared" si="49"/>
        <v>1.0582010582010584</v>
      </c>
      <c r="D214">
        <f t="shared" si="49"/>
        <v>7.5000000000000098</v>
      </c>
      <c r="E214">
        <f t="shared" si="49"/>
        <v>4.6511627906976747</v>
      </c>
      <c r="F214">
        <f t="shared" si="49"/>
        <v>3.726708074534161</v>
      </c>
      <c r="G214">
        <f t="shared" si="49"/>
        <v>0.59523809523809534</v>
      </c>
      <c r="H214">
        <f t="shared" si="49"/>
        <v>10.000000000000002</v>
      </c>
      <c r="I214">
        <f t="shared" si="49"/>
        <v>7.0175438596491224</v>
      </c>
      <c r="J214">
        <f t="shared" si="49"/>
        <v>10.563380281690142</v>
      </c>
      <c r="K214">
        <f t="shared" si="49"/>
        <v>1.1235955056179776</v>
      </c>
      <c r="L214">
        <f t="shared" si="49"/>
        <v>0.7142857142857143</v>
      </c>
      <c r="M214">
        <f t="shared" si="49"/>
        <v>6.1728395061728403</v>
      </c>
      <c r="N214">
        <f t="shared" si="49"/>
        <v>17.142857142857142</v>
      </c>
      <c r="O214">
        <f t="shared" si="49"/>
        <v>22.085889570552144</v>
      </c>
      <c r="P214">
        <f t="shared" si="49"/>
        <v>4.8192771084337345</v>
      </c>
      <c r="Q214">
        <f t="shared" si="49"/>
        <v>0</v>
      </c>
      <c r="R214">
        <f t="shared" si="49"/>
        <v>10.144927536231883</v>
      </c>
      <c r="S214">
        <f t="shared" si="49"/>
        <v>24.468085106382979</v>
      </c>
      <c r="T214">
        <f t="shared" si="49"/>
        <v>2.7932960893854748</v>
      </c>
      <c r="U214">
        <f t="shared" si="49"/>
        <v>9.8684210526315788</v>
      </c>
      <c r="V214">
        <f t="shared" si="49"/>
        <v>14.925373134328357</v>
      </c>
      <c r="W214">
        <f t="shared" si="49"/>
        <v>24.550898203592819</v>
      </c>
      <c r="X214">
        <f t="shared" si="49"/>
        <v>1.3513513513513513</v>
      </c>
      <c r="Y214">
        <f t="shared" si="49"/>
        <v>6.2893081761006293</v>
      </c>
      <c r="Z214">
        <f t="shared" si="49"/>
        <v>9.7142857142857135</v>
      </c>
      <c r="AA214">
        <f t="shared" si="49"/>
        <v>10.884353741496597</v>
      </c>
      <c r="AB214">
        <f t="shared" si="49"/>
        <v>0</v>
      </c>
      <c r="AC214">
        <f t="shared" si="49"/>
        <v>0.47393364928909953</v>
      </c>
      <c r="AD214">
        <f t="shared" si="49"/>
        <v>3.5928143712574849</v>
      </c>
      <c r="AE214">
        <f t="shared" si="49"/>
        <v>0.58823529411764697</v>
      </c>
      <c r="AF214">
        <f t="shared" si="49"/>
        <v>9.1428571428571441</v>
      </c>
      <c r="AG214">
        <f t="shared" si="49"/>
        <v>23.899371069182383</v>
      </c>
      <c r="AH214">
        <f t="shared" ref="AH214:BG214" si="50">(AH182+AH183)/(AH188)*100</f>
        <v>11.917098445595855</v>
      </c>
      <c r="AI214">
        <f t="shared" si="50"/>
        <v>18.079096045197744</v>
      </c>
      <c r="AJ214">
        <f t="shared" si="50"/>
        <v>0.66666666666666663</v>
      </c>
      <c r="AK214">
        <f t="shared" si="50"/>
        <v>13.636363636363635</v>
      </c>
      <c r="AL214">
        <f t="shared" si="50"/>
        <v>4.2780748663101598</v>
      </c>
      <c r="AM214">
        <f t="shared" si="50"/>
        <v>39.416058394160572</v>
      </c>
      <c r="AN214">
        <f t="shared" si="50"/>
        <v>0.71942446043165476</v>
      </c>
      <c r="AO214">
        <f t="shared" si="50"/>
        <v>6.3380281690140841</v>
      </c>
      <c r="AP214">
        <f t="shared" si="50"/>
        <v>0.40160642570281119</v>
      </c>
      <c r="AQ214">
        <f t="shared" si="50"/>
        <v>12.666666666666664</v>
      </c>
      <c r="AR214">
        <f t="shared" si="50"/>
        <v>10.958904109589042</v>
      </c>
      <c r="AS214">
        <f t="shared" si="50"/>
        <v>8.9655172413793114</v>
      </c>
      <c r="AT214">
        <f t="shared" si="50"/>
        <v>19.402985074626873</v>
      </c>
      <c r="AU214">
        <f t="shared" si="50"/>
        <v>12.000000000000002</v>
      </c>
      <c r="AV214">
        <f t="shared" si="50"/>
        <v>10.624999999999996</v>
      </c>
      <c r="AW214">
        <f t="shared" si="50"/>
        <v>13.69047619047619</v>
      </c>
      <c r="AX214">
        <f t="shared" si="50"/>
        <v>3.5714285714285712</v>
      </c>
      <c r="AY214">
        <f t="shared" si="50"/>
        <v>2.8571428571428572</v>
      </c>
      <c r="AZ214">
        <f t="shared" si="50"/>
        <v>0</v>
      </c>
      <c r="BA214">
        <f t="shared" si="50"/>
        <v>5.4054054054054053</v>
      </c>
      <c r="BB214">
        <f t="shared" si="50"/>
        <v>4.891304347826086</v>
      </c>
      <c r="BC214">
        <f t="shared" si="50"/>
        <v>9.3023255813953494</v>
      </c>
      <c r="BD214">
        <f t="shared" si="50"/>
        <v>13.173652694610777</v>
      </c>
      <c r="BE214">
        <f t="shared" si="50"/>
        <v>4.166666666666667</v>
      </c>
      <c r="BF214">
        <f t="shared" si="50"/>
        <v>11.976047904191617</v>
      </c>
      <c r="BG214">
        <f t="shared" si="50"/>
        <v>2.5157232704402523</v>
      </c>
    </row>
    <row r="215" spans="1:59">
      <c r="A215" t="s">
        <v>0</v>
      </c>
      <c r="B215">
        <f t="shared" ref="B215:AG215" si="51">(B184+B185+B186+B187)/B188*100</f>
        <v>98.550724637681171</v>
      </c>
      <c r="C215">
        <f t="shared" si="51"/>
        <v>98.941798941798936</v>
      </c>
      <c r="D215">
        <f t="shared" si="51"/>
        <v>92.5</v>
      </c>
      <c r="E215">
        <f t="shared" si="51"/>
        <v>95.348837209302332</v>
      </c>
      <c r="F215">
        <f t="shared" si="51"/>
        <v>96.273291925465827</v>
      </c>
      <c r="G215">
        <f t="shared" si="51"/>
        <v>99.404761904761912</v>
      </c>
      <c r="H215">
        <f t="shared" si="51"/>
        <v>89.999999999999986</v>
      </c>
      <c r="I215">
        <f t="shared" si="51"/>
        <v>92.982456140350891</v>
      </c>
      <c r="J215">
        <f t="shared" si="51"/>
        <v>89.436619718309856</v>
      </c>
      <c r="K215">
        <f t="shared" si="51"/>
        <v>98.876404494382029</v>
      </c>
      <c r="L215">
        <f t="shared" si="51"/>
        <v>99.285714285714263</v>
      </c>
      <c r="M215">
        <f t="shared" si="51"/>
        <v>93.827160493827165</v>
      </c>
      <c r="N215">
        <f t="shared" si="51"/>
        <v>82.857142857142861</v>
      </c>
      <c r="O215">
        <f t="shared" si="51"/>
        <v>77.914110429447845</v>
      </c>
      <c r="P215">
        <f t="shared" si="51"/>
        <v>95.180722891566276</v>
      </c>
      <c r="Q215">
        <f t="shared" si="51"/>
        <v>100</v>
      </c>
      <c r="R215">
        <f t="shared" si="51"/>
        <v>89.85507246376811</v>
      </c>
      <c r="S215">
        <f t="shared" si="51"/>
        <v>75.531914893617014</v>
      </c>
      <c r="T215">
        <f t="shared" si="51"/>
        <v>97.20670391061455</v>
      </c>
      <c r="U215">
        <f t="shared" si="51"/>
        <v>90.131578947368425</v>
      </c>
      <c r="V215">
        <f t="shared" si="51"/>
        <v>85.074626865671647</v>
      </c>
      <c r="W215">
        <f t="shared" si="51"/>
        <v>75.449101796407177</v>
      </c>
      <c r="X215">
        <f t="shared" si="51"/>
        <v>98.648648648648646</v>
      </c>
      <c r="Y215">
        <f t="shared" si="51"/>
        <v>93.710691823899367</v>
      </c>
      <c r="Z215">
        <f t="shared" si="51"/>
        <v>90.285714285714263</v>
      </c>
      <c r="AA215">
        <f t="shared" si="51"/>
        <v>89.115646258503389</v>
      </c>
      <c r="AB215">
        <f t="shared" si="51"/>
        <v>100</v>
      </c>
      <c r="AC215">
        <f t="shared" si="51"/>
        <v>99.526066350710892</v>
      </c>
      <c r="AD215">
        <f t="shared" si="51"/>
        <v>96.407185628742525</v>
      </c>
      <c r="AE215">
        <f t="shared" si="51"/>
        <v>99.411764705882348</v>
      </c>
      <c r="AF215">
        <f t="shared" si="51"/>
        <v>90.857142857142861</v>
      </c>
      <c r="AG215">
        <f t="shared" si="51"/>
        <v>76.100628930817606</v>
      </c>
      <c r="AH215">
        <f t="shared" ref="AH215:BG215" si="52">(AH184+AH185+AH186+AH187)/AH188*100</f>
        <v>88.082901554404131</v>
      </c>
      <c r="AI215">
        <f t="shared" si="52"/>
        <v>81.920903954802256</v>
      </c>
      <c r="AJ215">
        <f t="shared" si="52"/>
        <v>99.333333333333343</v>
      </c>
      <c r="AK215">
        <f t="shared" si="52"/>
        <v>86.36363636363636</v>
      </c>
      <c r="AL215">
        <f t="shared" si="52"/>
        <v>95.721925133689822</v>
      </c>
      <c r="AM215">
        <f t="shared" si="52"/>
        <v>60.583941605839428</v>
      </c>
      <c r="AN215">
        <f t="shared" si="52"/>
        <v>99.280575539568332</v>
      </c>
      <c r="AO215">
        <f t="shared" si="52"/>
        <v>93.661971830985919</v>
      </c>
      <c r="AP215">
        <f t="shared" si="52"/>
        <v>99.598393574297191</v>
      </c>
      <c r="AQ215">
        <f t="shared" si="52"/>
        <v>87.333333333333329</v>
      </c>
      <c r="AR215">
        <f t="shared" si="52"/>
        <v>89.041095890410972</v>
      </c>
      <c r="AS215">
        <f t="shared" si="52"/>
        <v>91.034482758620697</v>
      </c>
      <c r="AT215">
        <f t="shared" si="52"/>
        <v>80.597014925373159</v>
      </c>
      <c r="AU215">
        <f t="shared" si="52"/>
        <v>88</v>
      </c>
      <c r="AV215">
        <f t="shared" si="52"/>
        <v>89.375</v>
      </c>
      <c r="AW215">
        <f t="shared" si="52"/>
        <v>86.30952380952381</v>
      </c>
      <c r="AX215">
        <f t="shared" si="52"/>
        <v>96.428571428571402</v>
      </c>
      <c r="AY215">
        <f t="shared" si="52"/>
        <v>97.142857142857139</v>
      </c>
      <c r="AZ215">
        <f t="shared" si="52"/>
        <v>100</v>
      </c>
      <c r="BA215">
        <f t="shared" si="52"/>
        <v>94.594594594594597</v>
      </c>
      <c r="BB215">
        <f t="shared" si="52"/>
        <v>95.108695652173907</v>
      </c>
      <c r="BC215">
        <f t="shared" si="52"/>
        <v>90.697674418604649</v>
      </c>
      <c r="BD215">
        <f t="shared" si="52"/>
        <v>86.82634730538922</v>
      </c>
      <c r="BE215">
        <f t="shared" si="52"/>
        <v>95.833333333333343</v>
      </c>
      <c r="BF215">
        <f t="shared" si="52"/>
        <v>88.023952095808383</v>
      </c>
      <c r="BG215">
        <f t="shared" si="52"/>
        <v>97.484276729559738</v>
      </c>
    </row>
    <row r="217" spans="1:59">
      <c r="A217" s="1" t="s">
        <v>112</v>
      </c>
    </row>
    <row r="218" spans="1:59">
      <c r="A218" t="s">
        <v>54</v>
      </c>
      <c r="B218" t="s">
        <v>94</v>
      </c>
      <c r="C218" t="s">
        <v>111</v>
      </c>
      <c r="D218" t="s">
        <v>110</v>
      </c>
      <c r="E218" t="s">
        <v>109</v>
      </c>
      <c r="F218" t="s">
        <v>52</v>
      </c>
      <c r="G218" t="s">
        <v>52</v>
      </c>
      <c r="H218" t="s">
        <v>52</v>
      </c>
      <c r="I218" t="s">
        <v>108</v>
      </c>
      <c r="J218" t="s">
        <v>107</v>
      </c>
      <c r="K218" t="s">
        <v>107</v>
      </c>
      <c r="L218" t="s">
        <v>106</v>
      </c>
      <c r="M218" t="s">
        <v>105</v>
      </c>
      <c r="N218" t="s">
        <v>105</v>
      </c>
      <c r="O218" t="s">
        <v>105</v>
      </c>
      <c r="P218" t="s">
        <v>104</v>
      </c>
      <c r="Q218" t="s">
        <v>50</v>
      </c>
      <c r="R218" t="s">
        <v>50</v>
      </c>
      <c r="S218" t="s">
        <v>50</v>
      </c>
      <c r="T218" t="s">
        <v>50</v>
      </c>
      <c r="U218" t="s">
        <v>46</v>
      </c>
      <c r="V218" t="s">
        <v>46</v>
      </c>
      <c r="W218" t="s">
        <v>46</v>
      </c>
      <c r="X218" t="s">
        <v>46</v>
      </c>
      <c r="Y218" t="s">
        <v>46</v>
      </c>
      <c r="Z218" t="s">
        <v>46</v>
      </c>
      <c r="AA218" t="s">
        <v>103</v>
      </c>
      <c r="AB218" t="s">
        <v>102</v>
      </c>
      <c r="AC218" t="s">
        <v>101</v>
      </c>
      <c r="AD218" t="s">
        <v>100</v>
      </c>
      <c r="AE218" t="s">
        <v>99</v>
      </c>
      <c r="AF218" t="s">
        <v>98</v>
      </c>
      <c r="AG218" t="s">
        <v>98</v>
      </c>
      <c r="AH218" t="s">
        <v>98</v>
      </c>
      <c r="AI218" t="s">
        <v>97</v>
      </c>
      <c r="AJ218" t="s">
        <v>96</v>
      </c>
      <c r="AK218" t="s">
        <v>95</v>
      </c>
      <c r="AL218" t="s">
        <v>44</v>
      </c>
      <c r="AM218" t="s">
        <v>44</v>
      </c>
      <c r="AN218" t="s">
        <v>44</v>
      </c>
    </row>
    <row r="219" spans="1:59">
      <c r="A219" t="s">
        <v>41</v>
      </c>
      <c r="B219" t="s">
        <v>94</v>
      </c>
      <c r="C219" t="s">
        <v>93</v>
      </c>
      <c r="D219" t="s">
        <v>92</v>
      </c>
      <c r="E219" t="s">
        <v>91</v>
      </c>
      <c r="F219" t="s">
        <v>90</v>
      </c>
      <c r="G219" t="s">
        <v>89</v>
      </c>
      <c r="H219" t="s">
        <v>88</v>
      </c>
      <c r="I219" t="s">
        <v>87</v>
      </c>
      <c r="J219" t="s">
        <v>86</v>
      </c>
      <c r="K219" t="s">
        <v>85</v>
      </c>
      <c r="L219" t="s">
        <v>84</v>
      </c>
      <c r="M219" t="s">
        <v>83</v>
      </c>
      <c r="N219" t="s">
        <v>82</v>
      </c>
      <c r="O219" t="s">
        <v>81</v>
      </c>
      <c r="P219" t="s">
        <v>80</v>
      </c>
      <c r="Q219" t="s">
        <v>79</v>
      </c>
      <c r="R219" t="s">
        <v>78</v>
      </c>
      <c r="S219" t="s">
        <v>77</v>
      </c>
      <c r="T219" t="s">
        <v>76</v>
      </c>
      <c r="U219" t="s">
        <v>75</v>
      </c>
      <c r="V219" t="s">
        <v>74</v>
      </c>
      <c r="W219" t="s">
        <v>73</v>
      </c>
      <c r="X219" t="s">
        <v>72</v>
      </c>
      <c r="Y219" t="s">
        <v>71</v>
      </c>
      <c r="Z219" t="s">
        <v>70</v>
      </c>
      <c r="AA219" t="s">
        <v>69</v>
      </c>
      <c r="AB219" t="s">
        <v>68</v>
      </c>
      <c r="AC219" t="s">
        <v>67</v>
      </c>
      <c r="AD219" t="s">
        <v>66</v>
      </c>
      <c r="AE219" t="s">
        <v>65</v>
      </c>
      <c r="AF219" t="s">
        <v>64</v>
      </c>
      <c r="AG219" t="s">
        <v>63</v>
      </c>
      <c r="AH219" t="s">
        <v>62</v>
      </c>
      <c r="AI219" t="s">
        <v>61</v>
      </c>
      <c r="AJ219" t="s">
        <v>60</v>
      </c>
      <c r="AK219" t="s">
        <v>59</v>
      </c>
      <c r="AL219" t="s">
        <v>58</v>
      </c>
      <c r="AM219" t="s">
        <v>57</v>
      </c>
      <c r="AN219" t="s">
        <v>56</v>
      </c>
    </row>
    <row r="220" spans="1:59">
      <c r="A220" t="s">
        <v>1</v>
      </c>
      <c r="B220">
        <f t="shared" ref="B220:AN220" si="53">(B193+B194)/B199*100</f>
        <v>13.333333333333334</v>
      </c>
      <c r="C220">
        <f t="shared" si="53"/>
        <v>18.390804597701148</v>
      </c>
      <c r="D220">
        <f t="shared" si="53"/>
        <v>42.222222222222229</v>
      </c>
      <c r="E220">
        <f t="shared" si="53"/>
        <v>31.455399061032864</v>
      </c>
      <c r="F220">
        <f t="shared" si="53"/>
        <v>24.571428571428573</v>
      </c>
      <c r="G220">
        <f t="shared" si="53"/>
        <v>4.6052631578947363</v>
      </c>
      <c r="H220">
        <f t="shared" si="53"/>
        <v>9.2307692307692317</v>
      </c>
      <c r="I220">
        <f t="shared" si="53"/>
        <v>2.5</v>
      </c>
      <c r="J220">
        <f t="shared" si="53"/>
        <v>1.3513513513513513</v>
      </c>
      <c r="K220">
        <f t="shared" si="53"/>
        <v>5.0847457627118651</v>
      </c>
      <c r="L220">
        <f t="shared" si="53"/>
        <v>13.580246913580252</v>
      </c>
      <c r="M220">
        <f t="shared" si="53"/>
        <v>19.191919191919187</v>
      </c>
      <c r="N220">
        <f t="shared" si="53"/>
        <v>14.364640883977897</v>
      </c>
      <c r="O220">
        <f t="shared" si="53"/>
        <v>15.53398058252427</v>
      </c>
      <c r="P220">
        <f t="shared" si="53"/>
        <v>17.837837837837835</v>
      </c>
      <c r="Q220">
        <f t="shared" si="53"/>
        <v>23.353293413173652</v>
      </c>
      <c r="R220">
        <f t="shared" si="53"/>
        <v>8.4848484848484844</v>
      </c>
      <c r="S220">
        <f t="shared" si="53"/>
        <v>17.816091954022991</v>
      </c>
      <c r="T220">
        <f t="shared" si="53"/>
        <v>16.541353383458645</v>
      </c>
      <c r="U220">
        <f t="shared" si="53"/>
        <v>2.9411764705882337</v>
      </c>
      <c r="V220">
        <f t="shared" si="53"/>
        <v>7.8124999999999982</v>
      </c>
      <c r="W220">
        <f t="shared" si="53"/>
        <v>7.5144508670520223</v>
      </c>
      <c r="X220">
        <f t="shared" si="53"/>
        <v>4.9999999999999991</v>
      </c>
      <c r="Y220">
        <f t="shared" si="53"/>
        <v>16.483516483516482</v>
      </c>
      <c r="Z220">
        <f t="shared" si="53"/>
        <v>26.373626373626369</v>
      </c>
      <c r="AA220">
        <f t="shared" si="53"/>
        <v>29.6875</v>
      </c>
      <c r="AB220">
        <f t="shared" si="53"/>
        <v>40</v>
      </c>
      <c r="AC220">
        <f t="shared" si="53"/>
        <v>3.7878787878787881</v>
      </c>
      <c r="AD220">
        <f t="shared" si="53"/>
        <v>22.285714285714285</v>
      </c>
      <c r="AE220">
        <f t="shared" si="53"/>
        <v>2.083333333333333</v>
      </c>
      <c r="AF220">
        <f t="shared" si="53"/>
        <v>19.31034482758621</v>
      </c>
      <c r="AG220">
        <f t="shared" si="53"/>
        <v>16.233766233766232</v>
      </c>
      <c r="AH220">
        <f t="shared" si="53"/>
        <v>23.255813953488371</v>
      </c>
      <c r="AI220">
        <f t="shared" si="53"/>
        <v>1.7964071856287425</v>
      </c>
      <c r="AJ220">
        <f t="shared" si="53"/>
        <v>19.863013698630144</v>
      </c>
      <c r="AK220">
        <f t="shared" si="53"/>
        <v>12.5</v>
      </c>
      <c r="AL220">
        <f t="shared" si="53"/>
        <v>23.728813559322028</v>
      </c>
      <c r="AM220">
        <f t="shared" si="53"/>
        <v>25.714285714285705</v>
      </c>
      <c r="AN220">
        <f t="shared" si="53"/>
        <v>29.166666666666668</v>
      </c>
    </row>
    <row r="221" spans="1:59">
      <c r="A221" t="s">
        <v>0</v>
      </c>
      <c r="B221">
        <f t="shared" ref="B221:AN221" si="54">(B195+B196+B197+B198)/B199*100</f>
        <v>86.666666666666671</v>
      </c>
      <c r="C221">
        <f t="shared" si="54"/>
        <v>81.609195402298852</v>
      </c>
      <c r="D221">
        <f t="shared" si="54"/>
        <v>57.777777777777771</v>
      </c>
      <c r="E221">
        <f t="shared" si="54"/>
        <v>68.544600938967122</v>
      </c>
      <c r="F221">
        <f t="shared" si="54"/>
        <v>75.428571428571431</v>
      </c>
      <c r="G221">
        <f t="shared" si="54"/>
        <v>95.39473684210526</v>
      </c>
      <c r="H221">
        <f t="shared" si="54"/>
        <v>90.769230769230774</v>
      </c>
      <c r="I221">
        <f t="shared" si="54"/>
        <v>97.500000000000014</v>
      </c>
      <c r="J221">
        <f t="shared" si="54"/>
        <v>98.648648648648646</v>
      </c>
      <c r="K221">
        <f t="shared" si="54"/>
        <v>94.915254237288124</v>
      </c>
      <c r="L221">
        <f t="shared" si="54"/>
        <v>86.41975308641976</v>
      </c>
      <c r="M221">
        <f t="shared" si="54"/>
        <v>80.808080808080803</v>
      </c>
      <c r="N221">
        <f t="shared" si="54"/>
        <v>85.635359116022087</v>
      </c>
      <c r="O221">
        <f t="shared" si="54"/>
        <v>84.466019417475735</v>
      </c>
      <c r="P221">
        <f t="shared" si="54"/>
        <v>82.162162162162161</v>
      </c>
      <c r="Q221">
        <f t="shared" si="54"/>
        <v>76.646706586826355</v>
      </c>
      <c r="R221">
        <f t="shared" si="54"/>
        <v>91.515151515151501</v>
      </c>
      <c r="S221">
        <f t="shared" si="54"/>
        <v>82.183908045977006</v>
      </c>
      <c r="T221">
        <f t="shared" si="54"/>
        <v>83.458646616541358</v>
      </c>
      <c r="U221">
        <f t="shared" si="54"/>
        <v>97.058823529411768</v>
      </c>
      <c r="V221">
        <f t="shared" si="54"/>
        <v>92.187500000000014</v>
      </c>
      <c r="W221">
        <f t="shared" si="54"/>
        <v>92.48554913294798</v>
      </c>
      <c r="X221">
        <f t="shared" si="54"/>
        <v>95</v>
      </c>
      <c r="Y221">
        <f t="shared" si="54"/>
        <v>83.516483516483518</v>
      </c>
      <c r="Z221">
        <f t="shared" si="54"/>
        <v>73.626373626373635</v>
      </c>
      <c r="AA221">
        <f t="shared" si="54"/>
        <v>70.3125</v>
      </c>
      <c r="AB221">
        <f t="shared" si="54"/>
        <v>60</v>
      </c>
      <c r="AC221">
        <f t="shared" si="54"/>
        <v>96.212121212121218</v>
      </c>
      <c r="AD221">
        <f t="shared" si="54"/>
        <v>77.714285714285708</v>
      </c>
      <c r="AE221">
        <f t="shared" si="54"/>
        <v>97.916666666666671</v>
      </c>
      <c r="AF221">
        <f t="shared" si="54"/>
        <v>80.689655172413794</v>
      </c>
      <c r="AG221">
        <f t="shared" si="54"/>
        <v>83.766233766233768</v>
      </c>
      <c r="AH221">
        <f t="shared" si="54"/>
        <v>76.744186046511615</v>
      </c>
      <c r="AI221">
        <f t="shared" si="54"/>
        <v>98.203592814371262</v>
      </c>
      <c r="AJ221">
        <f t="shared" si="54"/>
        <v>80.136986301369873</v>
      </c>
      <c r="AK221">
        <f t="shared" si="54"/>
        <v>87.5</v>
      </c>
      <c r="AL221">
        <f t="shared" si="54"/>
        <v>76.271186440677965</v>
      </c>
      <c r="AM221">
        <f t="shared" si="54"/>
        <v>74.285714285714278</v>
      </c>
      <c r="AN221">
        <f t="shared" si="54"/>
        <v>70.833333333333343</v>
      </c>
    </row>
    <row r="223" spans="1:59">
      <c r="A223" s="1" t="s">
        <v>55</v>
      </c>
    </row>
    <row r="224" spans="1:59">
      <c r="A224" t="s">
        <v>54</v>
      </c>
      <c r="B224" t="s">
        <v>53</v>
      </c>
      <c r="C224" t="s">
        <v>53</v>
      </c>
      <c r="D224" t="s">
        <v>53</v>
      </c>
      <c r="E224" t="s">
        <v>53</v>
      </c>
      <c r="F224" t="s">
        <v>52</v>
      </c>
      <c r="G224" t="s">
        <v>52</v>
      </c>
      <c r="H224" t="s">
        <v>51</v>
      </c>
      <c r="I224" t="s">
        <v>50</v>
      </c>
      <c r="J224" t="s">
        <v>50</v>
      </c>
      <c r="K224" t="s">
        <v>50</v>
      </c>
      <c r="L224" t="s">
        <v>50</v>
      </c>
      <c r="M224" t="s">
        <v>49</v>
      </c>
      <c r="N224" t="s">
        <v>48</v>
      </c>
      <c r="O224" t="s">
        <v>48</v>
      </c>
      <c r="P224" t="s">
        <v>48</v>
      </c>
      <c r="Q224" t="s">
        <v>47</v>
      </c>
      <c r="R224" t="s">
        <v>47</v>
      </c>
      <c r="S224" t="s">
        <v>46</v>
      </c>
      <c r="T224" t="s">
        <v>46</v>
      </c>
      <c r="U224" t="s">
        <v>46</v>
      </c>
      <c r="V224" t="s">
        <v>46</v>
      </c>
      <c r="W224" t="s">
        <v>46</v>
      </c>
      <c r="X224" t="s">
        <v>46</v>
      </c>
      <c r="Y224" t="s">
        <v>46</v>
      </c>
      <c r="Z224" t="s">
        <v>46</v>
      </c>
      <c r="AA224" t="s">
        <v>46</v>
      </c>
      <c r="AB224" t="s">
        <v>46</v>
      </c>
      <c r="AC224" t="s">
        <v>46</v>
      </c>
      <c r="AD224" t="s">
        <v>46</v>
      </c>
      <c r="AE224" t="s">
        <v>46</v>
      </c>
      <c r="AF224" t="s">
        <v>46</v>
      </c>
      <c r="AG224" t="s">
        <v>46</v>
      </c>
      <c r="AH224" t="s">
        <v>46</v>
      </c>
      <c r="AI224" t="s">
        <v>46</v>
      </c>
      <c r="AJ224" t="s">
        <v>45</v>
      </c>
      <c r="AK224" t="s">
        <v>44</v>
      </c>
      <c r="AL224" t="s">
        <v>44</v>
      </c>
      <c r="AM224" t="s">
        <v>43</v>
      </c>
      <c r="AN224" t="s">
        <v>42</v>
      </c>
    </row>
    <row r="225" spans="1:40">
      <c r="A225" t="s">
        <v>41</v>
      </c>
      <c r="B225" t="s">
        <v>40</v>
      </c>
      <c r="C225" t="s">
        <v>39</v>
      </c>
      <c r="D225" t="s">
        <v>38</v>
      </c>
      <c r="E225" t="s">
        <v>37</v>
      </c>
      <c r="F225" t="s">
        <v>36</v>
      </c>
      <c r="G225" t="s">
        <v>35</v>
      </c>
      <c r="H225" t="s">
        <v>34</v>
      </c>
      <c r="I225" t="s">
        <v>33</v>
      </c>
      <c r="J225" t="s">
        <v>32</v>
      </c>
      <c r="K225" t="s">
        <v>31</v>
      </c>
      <c r="L225" t="s">
        <v>30</v>
      </c>
      <c r="M225" t="s">
        <v>29</v>
      </c>
      <c r="N225" t="s">
        <v>28</v>
      </c>
      <c r="O225" t="s">
        <v>27</v>
      </c>
      <c r="P225" t="s">
        <v>26</v>
      </c>
      <c r="Q225" t="s">
        <v>25</v>
      </c>
      <c r="R225" t="s">
        <v>24</v>
      </c>
      <c r="S225" t="s">
        <v>23</v>
      </c>
      <c r="T225" t="s">
        <v>22</v>
      </c>
      <c r="U225" t="s">
        <v>21</v>
      </c>
      <c r="V225" t="s">
        <v>20</v>
      </c>
      <c r="W225" t="s">
        <v>19</v>
      </c>
      <c r="X225" t="s">
        <v>18</v>
      </c>
      <c r="Y225" t="s">
        <v>17</v>
      </c>
      <c r="Z225" t="s">
        <v>16</v>
      </c>
      <c r="AA225" t="s">
        <v>15</v>
      </c>
      <c r="AB225" t="s">
        <v>14</v>
      </c>
      <c r="AC225" t="s">
        <v>13</v>
      </c>
      <c r="AD225" t="s">
        <v>12</v>
      </c>
      <c r="AE225" t="s">
        <v>11</v>
      </c>
      <c r="AF225" t="s">
        <v>10</v>
      </c>
      <c r="AG225" t="s">
        <v>9</v>
      </c>
      <c r="AH225" t="s">
        <v>8</v>
      </c>
      <c r="AI225" t="s">
        <v>7</v>
      </c>
      <c r="AJ225" t="s">
        <v>6</v>
      </c>
      <c r="AK225" t="s">
        <v>5</v>
      </c>
      <c r="AL225" t="s">
        <v>4</v>
      </c>
      <c r="AM225" t="s">
        <v>3</v>
      </c>
      <c r="AN225" t="s">
        <v>2</v>
      </c>
    </row>
    <row r="226" spans="1:40">
      <c r="A226" t="s">
        <v>1</v>
      </c>
      <c r="B226">
        <f t="shared" ref="B226:AN226" si="55">(B204+B205)/B210*100</f>
        <v>11.290322580645144</v>
      </c>
      <c r="C226">
        <f t="shared" si="55"/>
        <v>16.352201257861633</v>
      </c>
      <c r="D226">
        <f t="shared" si="55"/>
        <v>12.234042553191491</v>
      </c>
      <c r="E226">
        <f t="shared" si="55"/>
        <v>3.4482758620689662</v>
      </c>
      <c r="F226">
        <f t="shared" si="55"/>
        <v>20.000000000000004</v>
      </c>
      <c r="G226">
        <f t="shared" si="55"/>
        <v>27.325581395348834</v>
      </c>
      <c r="H226">
        <f t="shared" si="55"/>
        <v>17.127071823204421</v>
      </c>
      <c r="I226">
        <f t="shared" si="55"/>
        <v>9.0361445783132517</v>
      </c>
      <c r="J226">
        <f t="shared" si="55"/>
        <v>2.8735632183908049</v>
      </c>
      <c r="K226">
        <f t="shared" si="55"/>
        <v>1.8518518518518516</v>
      </c>
      <c r="L226">
        <f t="shared" si="55"/>
        <v>14.646464646464654</v>
      </c>
      <c r="M226">
        <f t="shared" si="55"/>
        <v>0.68965517241379304</v>
      </c>
      <c r="N226">
        <f t="shared" si="55"/>
        <v>3.6363636363636354</v>
      </c>
      <c r="O226">
        <f t="shared" si="55"/>
        <v>0.49019607843137253</v>
      </c>
      <c r="P226">
        <f t="shared" si="55"/>
        <v>13.49693251533742</v>
      </c>
      <c r="Q226">
        <f t="shared" si="55"/>
        <v>8.938547486033519</v>
      </c>
      <c r="R226">
        <f t="shared" si="55"/>
        <v>11.494252873563218</v>
      </c>
      <c r="S226">
        <f t="shared" si="55"/>
        <v>0.55555555555555525</v>
      </c>
      <c r="T226">
        <f t="shared" si="55"/>
        <v>0</v>
      </c>
      <c r="U226">
        <f t="shared" si="55"/>
        <v>4.5751633986928111</v>
      </c>
      <c r="V226">
        <f t="shared" si="55"/>
        <v>3.389830508474577</v>
      </c>
      <c r="W226">
        <f t="shared" si="55"/>
        <v>5.5865921787709487</v>
      </c>
      <c r="X226">
        <f t="shared" si="55"/>
        <v>0.54644808743169404</v>
      </c>
      <c r="Y226">
        <f t="shared" si="55"/>
        <v>20</v>
      </c>
      <c r="Z226">
        <f t="shared" si="55"/>
        <v>19.375</v>
      </c>
      <c r="AA226">
        <f t="shared" si="55"/>
        <v>16.455696202531644</v>
      </c>
      <c r="AB226">
        <f t="shared" si="55"/>
        <v>13.138686131386862</v>
      </c>
      <c r="AC226">
        <f t="shared" si="55"/>
        <v>21.341463414634145</v>
      </c>
      <c r="AD226">
        <f t="shared" si="55"/>
        <v>21.232876712328764</v>
      </c>
      <c r="AE226">
        <f t="shared" si="55"/>
        <v>18.439716312056738</v>
      </c>
      <c r="AF226">
        <f t="shared" si="55"/>
        <v>17.6829268292683</v>
      </c>
      <c r="AG226">
        <f t="shared" si="55"/>
        <v>16.528925619834713</v>
      </c>
      <c r="AH226">
        <f t="shared" si="55"/>
        <v>16.197183098591552</v>
      </c>
      <c r="AI226">
        <f t="shared" si="55"/>
        <v>9.1503267973856222</v>
      </c>
      <c r="AJ226">
        <f t="shared" si="55"/>
        <v>6.8750000000000009</v>
      </c>
      <c r="AK226">
        <f t="shared" si="55"/>
        <v>9.8684210526315805</v>
      </c>
      <c r="AL226">
        <f t="shared" si="55"/>
        <v>27.225130890052355</v>
      </c>
      <c r="AM226">
        <f t="shared" si="55"/>
        <v>8.720930232558139</v>
      </c>
      <c r="AN226">
        <f t="shared" si="55"/>
        <v>10.067114093959733</v>
      </c>
    </row>
    <row r="227" spans="1:40">
      <c r="A227" t="s">
        <v>0</v>
      </c>
      <c r="B227">
        <f t="shared" ref="B227:AN227" si="56">(B206+B207+B208+B209)/B210*100</f>
        <v>88.709677419354833</v>
      </c>
      <c r="C227">
        <f t="shared" si="56"/>
        <v>83.647798742138363</v>
      </c>
      <c r="D227">
        <f t="shared" si="56"/>
        <v>87.765957446808514</v>
      </c>
      <c r="E227">
        <f t="shared" si="56"/>
        <v>96.551724137931032</v>
      </c>
      <c r="F227">
        <f t="shared" si="56"/>
        <v>80.000000000000014</v>
      </c>
      <c r="G227">
        <f t="shared" si="56"/>
        <v>72.674418604651152</v>
      </c>
      <c r="H227">
        <f t="shared" si="56"/>
        <v>82.872928176795583</v>
      </c>
      <c r="I227">
        <f t="shared" si="56"/>
        <v>90.963855421686745</v>
      </c>
      <c r="J227">
        <f t="shared" si="56"/>
        <v>97.126436781609186</v>
      </c>
      <c r="K227">
        <f t="shared" si="56"/>
        <v>98.148148148148138</v>
      </c>
      <c r="L227">
        <f t="shared" si="56"/>
        <v>85.353535353535349</v>
      </c>
      <c r="M227">
        <f t="shared" si="56"/>
        <v>99.310344827586206</v>
      </c>
      <c r="N227">
        <f t="shared" si="56"/>
        <v>96.363636363636374</v>
      </c>
      <c r="O227">
        <f t="shared" si="56"/>
        <v>99.509803921568633</v>
      </c>
      <c r="P227">
        <f t="shared" si="56"/>
        <v>86.50306748466258</v>
      </c>
      <c r="Q227">
        <f t="shared" si="56"/>
        <v>91.061452513966501</v>
      </c>
      <c r="R227">
        <f t="shared" si="56"/>
        <v>88.505747126436788</v>
      </c>
      <c r="S227">
        <f t="shared" si="56"/>
        <v>99.444444444444429</v>
      </c>
      <c r="T227">
        <f t="shared" si="56"/>
        <v>100</v>
      </c>
      <c r="U227">
        <f t="shared" si="56"/>
        <v>95.42483660130722</v>
      </c>
      <c r="V227">
        <f t="shared" si="56"/>
        <v>96.610169491525426</v>
      </c>
      <c r="W227">
        <f t="shared" si="56"/>
        <v>94.413407821229058</v>
      </c>
      <c r="X227">
        <f t="shared" si="56"/>
        <v>99.453551912568315</v>
      </c>
      <c r="Y227">
        <f t="shared" si="56"/>
        <v>80</v>
      </c>
      <c r="Z227">
        <f t="shared" si="56"/>
        <v>80.625000000000014</v>
      </c>
      <c r="AA227">
        <f t="shared" si="56"/>
        <v>83.544303797468359</v>
      </c>
      <c r="AB227">
        <f t="shared" si="56"/>
        <v>86.861313868613138</v>
      </c>
      <c r="AC227">
        <f t="shared" si="56"/>
        <v>78.658536585365852</v>
      </c>
      <c r="AD227">
        <f t="shared" si="56"/>
        <v>78.767123287671239</v>
      </c>
      <c r="AE227">
        <f t="shared" si="56"/>
        <v>81.560283687943269</v>
      </c>
      <c r="AF227">
        <f t="shared" si="56"/>
        <v>82.317073170731703</v>
      </c>
      <c r="AG227">
        <f t="shared" si="56"/>
        <v>83.471074380165291</v>
      </c>
      <c r="AH227">
        <f t="shared" si="56"/>
        <v>83.802816901408463</v>
      </c>
      <c r="AI227">
        <f t="shared" si="56"/>
        <v>90.849673202614383</v>
      </c>
      <c r="AJ227">
        <f t="shared" si="56"/>
        <v>93.125</v>
      </c>
      <c r="AK227">
        <f t="shared" si="56"/>
        <v>90.131578947368425</v>
      </c>
      <c r="AL227">
        <f t="shared" si="56"/>
        <v>72.774869109947645</v>
      </c>
      <c r="AM227">
        <f t="shared" si="56"/>
        <v>91.279069767441854</v>
      </c>
      <c r="AN227">
        <f t="shared" si="56"/>
        <v>89.932885906040283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K207"/>
  <sheetViews>
    <sheetView tabSelected="1" zoomScaleNormal="100" workbookViewId="0">
      <pane xSplit="1" topLeftCell="B1" activePane="topRight" state="frozen"/>
      <selection activeCell="A22" sqref="A22"/>
      <selection pane="topRight" activeCell="EH1" sqref="EH1"/>
    </sheetView>
  </sheetViews>
  <sheetFormatPr defaultRowHeight="15"/>
  <cols>
    <col min="1" max="1" width="36" bestFit="1" customWidth="1"/>
    <col min="2" max="2" width="12.7109375" bestFit="1" customWidth="1"/>
    <col min="3" max="3" width="15" bestFit="1" customWidth="1"/>
    <col min="4" max="6" width="11" bestFit="1" customWidth="1"/>
    <col min="7" max="7" width="9.28515625" bestFit="1" customWidth="1"/>
    <col min="8" max="11" width="11" bestFit="1" customWidth="1"/>
    <col min="12" max="12" width="12.7109375" bestFit="1" customWidth="1"/>
    <col min="13" max="13" width="11" bestFit="1" customWidth="1"/>
    <col min="14" max="14" width="12.7109375" bestFit="1" customWidth="1"/>
    <col min="15" max="15" width="15.5703125" bestFit="1" customWidth="1"/>
    <col min="16" max="16" width="16.7109375" bestFit="1" customWidth="1"/>
    <col min="17" max="17" width="13.85546875" bestFit="1" customWidth="1"/>
    <col min="18" max="18" width="11" bestFit="1" customWidth="1"/>
    <col min="22" max="22" width="11.140625" bestFit="1" customWidth="1"/>
    <col min="81" max="81" width="11" customWidth="1"/>
  </cols>
  <sheetData>
    <row r="1" spans="1:141">
      <c r="B1" s="1" t="s">
        <v>205</v>
      </c>
      <c r="BH1" s="1" t="s">
        <v>222</v>
      </c>
      <c r="BK1" s="1" t="s">
        <v>517</v>
      </c>
      <c r="CV1" s="1" t="s">
        <v>55</v>
      </c>
    </row>
    <row r="2" spans="1:141">
      <c r="A2" s="1" t="s">
        <v>232</v>
      </c>
      <c r="B2" s="1" t="s">
        <v>203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 t="s">
        <v>204</v>
      </c>
      <c r="Q2" s="1"/>
      <c r="R2" s="1"/>
      <c r="S2" s="1"/>
      <c r="T2" s="1"/>
      <c r="U2" s="1"/>
      <c r="V2" s="1"/>
      <c r="W2" s="1"/>
      <c r="X2" s="1" t="s">
        <v>202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 t="s">
        <v>197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 t="s">
        <v>200</v>
      </c>
      <c r="AY2" s="1"/>
      <c r="AZ2" s="1"/>
      <c r="BA2" s="1" t="s">
        <v>199</v>
      </c>
      <c r="BB2" s="1" t="s">
        <v>198</v>
      </c>
      <c r="BD2" s="1"/>
      <c r="BE2" s="1"/>
      <c r="BF2" s="1" t="s">
        <v>347</v>
      </c>
      <c r="BG2" s="1"/>
      <c r="BH2" s="1" t="s">
        <v>222</v>
      </c>
      <c r="BI2" s="1"/>
      <c r="BJ2" s="6"/>
      <c r="BK2" s="5" t="s">
        <v>216</v>
      </c>
      <c r="BL2" s="6"/>
      <c r="BM2" s="5" t="s">
        <v>220</v>
      </c>
      <c r="BN2" s="6"/>
      <c r="BO2" s="6"/>
      <c r="BP2" s="6"/>
      <c r="BQ2" s="6"/>
      <c r="BR2" s="6"/>
      <c r="BS2" s="6"/>
      <c r="BT2" s="6"/>
      <c r="BU2" s="6"/>
      <c r="BV2" s="6"/>
      <c r="BW2" s="1" t="s">
        <v>223</v>
      </c>
      <c r="BX2" s="1"/>
      <c r="BY2" s="1"/>
      <c r="BZ2" s="1"/>
      <c r="CA2" s="1"/>
      <c r="CB2" s="6"/>
      <c r="CC2" s="6"/>
      <c r="CD2" s="1"/>
      <c r="CE2" s="6"/>
      <c r="CG2" s="6"/>
      <c r="CH2" s="6"/>
      <c r="CI2" s="6"/>
      <c r="CJ2" s="6"/>
      <c r="CK2" s="6"/>
      <c r="CL2" s="1" t="s">
        <v>221</v>
      </c>
      <c r="CN2" s="1"/>
      <c r="CO2" s="6"/>
      <c r="CP2" s="6"/>
      <c r="CR2" s="5" t="s">
        <v>201</v>
      </c>
      <c r="CS2" s="4"/>
      <c r="CT2" s="4"/>
      <c r="CU2" s="1" t="s">
        <v>228</v>
      </c>
      <c r="CV2" s="1" t="s">
        <v>216</v>
      </c>
      <c r="CW2" s="1"/>
      <c r="CX2" s="1"/>
      <c r="CY2" s="1" t="s">
        <v>215</v>
      </c>
      <c r="CZ2" s="1"/>
      <c r="DA2" s="1"/>
      <c r="DB2" s="1"/>
      <c r="DC2" s="1"/>
      <c r="DD2" s="1" t="s">
        <v>219</v>
      </c>
      <c r="DE2" s="1"/>
      <c r="DF2" s="1"/>
      <c r="DG2" s="1"/>
      <c r="DH2" s="1"/>
      <c r="DI2" s="1"/>
      <c r="DJ2" s="1"/>
      <c r="DK2" s="1" t="s">
        <v>214</v>
      </c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 t="s">
        <v>218</v>
      </c>
      <c r="EE2" s="1"/>
      <c r="EF2" s="1"/>
      <c r="EG2" s="1" t="s">
        <v>217</v>
      </c>
      <c r="EH2" s="1" t="s">
        <v>213</v>
      </c>
      <c r="EI2" s="1" t="s">
        <v>101</v>
      </c>
      <c r="EJ2" s="1" t="s">
        <v>201</v>
      </c>
      <c r="EK2" s="1"/>
    </row>
    <row r="3" spans="1:141" ht="60">
      <c r="A3" s="8" t="s">
        <v>54</v>
      </c>
      <c r="B3" t="s">
        <v>183</v>
      </c>
      <c r="C3" t="s">
        <v>53</v>
      </c>
      <c r="D3" s="8" t="s">
        <v>96</v>
      </c>
      <c r="E3" s="8" t="s">
        <v>185</v>
      </c>
      <c r="F3" s="8" t="s">
        <v>186</v>
      </c>
      <c r="G3" s="8" t="s">
        <v>46</v>
      </c>
      <c r="H3" s="8" t="s">
        <v>96</v>
      </c>
      <c r="I3" s="8" t="s">
        <v>50</v>
      </c>
      <c r="J3" s="8" t="s">
        <v>182</v>
      </c>
      <c r="K3" s="8" t="s">
        <v>179</v>
      </c>
      <c r="L3" s="8" t="s">
        <v>111</v>
      </c>
      <c r="M3" s="8" t="s">
        <v>95</v>
      </c>
      <c r="N3" s="8" t="s">
        <v>187</v>
      </c>
      <c r="O3" t="s">
        <v>195</v>
      </c>
      <c r="P3" t="s">
        <v>50</v>
      </c>
      <c r="Q3" t="s">
        <v>178</v>
      </c>
      <c r="R3" s="8" t="s">
        <v>348</v>
      </c>
      <c r="S3" s="8" t="s">
        <v>349</v>
      </c>
      <c r="T3" t="s">
        <v>196</v>
      </c>
      <c r="U3" s="8" t="s">
        <v>173</v>
      </c>
      <c r="V3" s="8" t="s">
        <v>181</v>
      </c>
      <c r="W3" s="8" t="s">
        <v>187</v>
      </c>
      <c r="X3" t="s">
        <v>180</v>
      </c>
      <c r="Y3" t="s">
        <v>184</v>
      </c>
      <c r="Z3" t="s">
        <v>193</v>
      </c>
      <c r="AA3" t="s">
        <v>196</v>
      </c>
      <c r="AB3" t="s">
        <v>191</v>
      </c>
      <c r="AC3" s="8" t="s">
        <v>191</v>
      </c>
      <c r="AD3" s="8" t="s">
        <v>196</v>
      </c>
      <c r="AE3" s="8" t="s">
        <v>181</v>
      </c>
      <c r="AF3" s="8" t="s">
        <v>180</v>
      </c>
      <c r="AG3" s="8" t="s">
        <v>95</v>
      </c>
      <c r="AH3" s="8" t="s">
        <v>95</v>
      </c>
      <c r="AI3" s="8" t="s">
        <v>95</v>
      </c>
      <c r="AJ3" s="8" t="s">
        <v>181</v>
      </c>
      <c r="AK3" t="s">
        <v>350</v>
      </c>
      <c r="AL3" s="8" t="s">
        <v>96</v>
      </c>
      <c r="AM3" s="12" t="s">
        <v>191</v>
      </c>
      <c r="AN3" s="12" t="s">
        <v>351</v>
      </c>
      <c r="AO3" s="12" t="s">
        <v>351</v>
      </c>
      <c r="AP3" t="s">
        <v>46</v>
      </c>
      <c r="AQ3" t="s">
        <v>46</v>
      </c>
      <c r="AR3" t="s">
        <v>46</v>
      </c>
      <c r="AS3" t="s">
        <v>188</v>
      </c>
      <c r="AT3" t="s">
        <v>188</v>
      </c>
      <c r="AU3" t="s">
        <v>175</v>
      </c>
      <c r="AV3" t="s">
        <v>175</v>
      </c>
      <c r="AW3" t="s">
        <v>175</v>
      </c>
      <c r="AX3" s="8" t="s">
        <v>101</v>
      </c>
      <c r="AY3" t="s">
        <v>190</v>
      </c>
      <c r="AZ3" t="s">
        <v>192</v>
      </c>
      <c r="BA3" s="8" t="s">
        <v>174</v>
      </c>
      <c r="BB3" s="8" t="s">
        <v>172</v>
      </c>
      <c r="BC3" t="s">
        <v>177</v>
      </c>
      <c r="BD3" s="8" t="s">
        <v>177</v>
      </c>
      <c r="BE3" t="s">
        <v>176</v>
      </c>
      <c r="BF3" s="8" t="s">
        <v>102</v>
      </c>
      <c r="BG3" s="8" t="s">
        <v>103</v>
      </c>
      <c r="BH3" s="9" t="s">
        <v>108</v>
      </c>
      <c r="BI3" s="9" t="s">
        <v>97</v>
      </c>
      <c r="BJ3" s="10" t="s">
        <v>95</v>
      </c>
      <c r="BK3" s="10" t="s">
        <v>352</v>
      </c>
      <c r="BL3" s="10" t="s">
        <v>352</v>
      </c>
      <c r="BM3" s="10" t="s">
        <v>44</v>
      </c>
      <c r="BN3" s="10" t="s">
        <v>44</v>
      </c>
      <c r="BO3" s="10" t="s">
        <v>44</v>
      </c>
      <c r="BP3" s="10" t="s">
        <v>353</v>
      </c>
      <c r="BQ3" s="10" t="s">
        <v>98</v>
      </c>
      <c r="BR3" s="10" t="s">
        <v>98</v>
      </c>
      <c r="BS3" s="10" t="s">
        <v>98</v>
      </c>
      <c r="BT3" s="10" t="s">
        <v>111</v>
      </c>
      <c r="BU3" s="10" t="s">
        <v>50</v>
      </c>
      <c r="BV3" s="10" t="s">
        <v>52</v>
      </c>
      <c r="BW3" s="9" t="s">
        <v>52</v>
      </c>
      <c r="BX3" s="9" t="s">
        <v>46</v>
      </c>
      <c r="BY3" s="9" t="s">
        <v>46</v>
      </c>
      <c r="BZ3" s="9" t="s">
        <v>46</v>
      </c>
      <c r="CA3" s="9" t="s">
        <v>46</v>
      </c>
      <c r="CB3" s="10" t="s">
        <v>46</v>
      </c>
      <c r="CC3" s="10" t="s">
        <v>46</v>
      </c>
      <c r="CD3" s="10" t="s">
        <v>50</v>
      </c>
      <c r="CE3" s="10" t="s">
        <v>50</v>
      </c>
      <c r="CF3" s="10" t="s">
        <v>50</v>
      </c>
      <c r="CG3" s="10" t="s">
        <v>105</v>
      </c>
      <c r="CH3" s="10" t="s">
        <v>105</v>
      </c>
      <c r="CI3" s="10" t="s">
        <v>100</v>
      </c>
      <c r="CJ3" s="10" t="s">
        <v>106</v>
      </c>
      <c r="CK3" s="10" t="s">
        <v>105</v>
      </c>
      <c r="CL3" s="10" t="s">
        <v>52</v>
      </c>
      <c r="CM3" s="9" t="s">
        <v>107</v>
      </c>
      <c r="CN3" s="9" t="s">
        <v>354</v>
      </c>
      <c r="CO3" s="10" t="s">
        <v>99</v>
      </c>
      <c r="CP3" s="10" t="s">
        <v>96</v>
      </c>
      <c r="CQ3" s="9" t="s">
        <v>94</v>
      </c>
      <c r="CR3" s="10" t="s">
        <v>102</v>
      </c>
      <c r="CS3" s="9" t="s">
        <v>103</v>
      </c>
      <c r="CT3" s="4" t="s">
        <v>101</v>
      </c>
      <c r="CU3" s="8" t="s">
        <v>228</v>
      </c>
      <c r="CV3" s="8" t="s">
        <v>49</v>
      </c>
      <c r="CW3" t="s">
        <v>44</v>
      </c>
      <c r="CX3" t="s">
        <v>44</v>
      </c>
      <c r="CY3" t="s">
        <v>48</v>
      </c>
      <c r="CZ3" t="s">
        <v>48</v>
      </c>
      <c r="DA3" s="8" t="s">
        <v>48</v>
      </c>
      <c r="DB3" s="8" t="s">
        <v>47</v>
      </c>
      <c r="DC3" s="8" t="s">
        <v>47</v>
      </c>
      <c r="DD3" t="s">
        <v>53</v>
      </c>
      <c r="DE3" t="s">
        <v>53</v>
      </c>
      <c r="DF3" s="8" t="s">
        <v>51</v>
      </c>
      <c r="DG3" t="s">
        <v>53</v>
      </c>
      <c r="DH3" t="s">
        <v>53</v>
      </c>
      <c r="DI3" s="8" t="s">
        <v>52</v>
      </c>
      <c r="DJ3" s="8" t="s">
        <v>52</v>
      </c>
      <c r="DK3" t="s">
        <v>46</v>
      </c>
      <c r="DL3" t="s">
        <v>46</v>
      </c>
      <c r="DM3" t="s">
        <v>46</v>
      </c>
      <c r="DN3" t="s">
        <v>46</v>
      </c>
      <c r="DO3" t="s">
        <v>46</v>
      </c>
      <c r="DP3" t="s">
        <v>46</v>
      </c>
      <c r="DQ3" s="8" t="s">
        <v>46</v>
      </c>
      <c r="DR3" s="8" t="s">
        <v>46</v>
      </c>
      <c r="DS3" s="8" t="s">
        <v>46</v>
      </c>
      <c r="DT3" s="8" t="s">
        <v>46</v>
      </c>
      <c r="DU3" s="8" t="s">
        <v>46</v>
      </c>
      <c r="DV3" s="8" t="s">
        <v>46</v>
      </c>
      <c r="DW3" s="8" t="s">
        <v>46</v>
      </c>
      <c r="DX3" s="8" t="s">
        <v>46</v>
      </c>
      <c r="DY3" s="8" t="s">
        <v>46</v>
      </c>
      <c r="DZ3" s="8" t="s">
        <v>46</v>
      </c>
      <c r="EA3" s="8" t="s">
        <v>46</v>
      </c>
      <c r="EB3" s="8" t="s">
        <v>45</v>
      </c>
      <c r="EC3" s="8" t="s">
        <v>43</v>
      </c>
      <c r="ED3" s="8" t="s">
        <v>50</v>
      </c>
      <c r="EE3" s="8" t="s">
        <v>50</v>
      </c>
      <c r="EF3" s="8" t="s">
        <v>50</v>
      </c>
      <c r="EG3" s="8" t="s">
        <v>50</v>
      </c>
      <c r="EH3" s="8" t="s">
        <v>355</v>
      </c>
      <c r="EI3" t="s">
        <v>101</v>
      </c>
      <c r="EJ3" s="8" t="s">
        <v>102</v>
      </c>
      <c r="EK3" s="8" t="s">
        <v>103</v>
      </c>
    </row>
    <row r="4" spans="1:141">
      <c r="A4" s="8" t="s">
        <v>356</v>
      </c>
      <c r="B4" t="s">
        <v>141</v>
      </c>
      <c r="C4" t="s">
        <v>170</v>
      </c>
      <c r="D4" s="8" t="s">
        <v>129</v>
      </c>
      <c r="E4" s="8" t="s">
        <v>147</v>
      </c>
      <c r="F4" t="s">
        <v>148</v>
      </c>
      <c r="G4" s="8" t="s">
        <v>146</v>
      </c>
      <c r="H4" s="8" t="s">
        <v>128</v>
      </c>
      <c r="I4" s="8" t="s">
        <v>153</v>
      </c>
      <c r="J4" s="8" t="s">
        <v>140</v>
      </c>
      <c r="K4" s="8" t="s">
        <v>131</v>
      </c>
      <c r="L4" s="8" t="s">
        <v>169</v>
      </c>
      <c r="M4" s="8" t="s">
        <v>126</v>
      </c>
      <c r="N4" s="8" t="s">
        <v>150</v>
      </c>
      <c r="O4" t="s">
        <v>165</v>
      </c>
      <c r="P4" t="s">
        <v>152</v>
      </c>
      <c r="Q4" t="s">
        <v>130</v>
      </c>
      <c r="R4" s="8" t="s">
        <v>151</v>
      </c>
      <c r="S4" s="8" t="s">
        <v>164</v>
      </c>
      <c r="T4" t="s">
        <v>168</v>
      </c>
      <c r="U4" s="8" t="s">
        <v>115</v>
      </c>
      <c r="V4" s="8" t="s">
        <v>139</v>
      </c>
      <c r="W4" s="8" t="s">
        <v>149</v>
      </c>
      <c r="X4" t="s">
        <v>136</v>
      </c>
      <c r="Y4" t="s">
        <v>142</v>
      </c>
      <c r="Z4" s="11" t="s">
        <v>163</v>
      </c>
      <c r="AA4" s="11" t="s">
        <v>167</v>
      </c>
      <c r="AB4" s="11" t="s">
        <v>161</v>
      </c>
      <c r="AC4" s="8" t="s">
        <v>160</v>
      </c>
      <c r="AD4" s="8" t="s">
        <v>166</v>
      </c>
      <c r="AE4" s="8" t="s">
        <v>138</v>
      </c>
      <c r="AF4" s="8" t="s">
        <v>135</v>
      </c>
      <c r="AG4" s="8" t="s">
        <v>125</v>
      </c>
      <c r="AH4" s="8" t="s">
        <v>124</v>
      </c>
      <c r="AI4" s="8" t="s">
        <v>123</v>
      </c>
      <c r="AJ4" s="8" t="s">
        <v>137</v>
      </c>
      <c r="AK4" t="s">
        <v>113</v>
      </c>
      <c r="AL4" s="8" t="s">
        <v>127</v>
      </c>
      <c r="AM4" s="12" t="s">
        <v>159</v>
      </c>
      <c r="AN4" s="12" t="s">
        <v>157</v>
      </c>
      <c r="AO4" s="12" t="s">
        <v>156</v>
      </c>
      <c r="AP4" s="11" t="s">
        <v>145</v>
      </c>
      <c r="AQ4" s="31" t="s">
        <v>144</v>
      </c>
      <c r="AR4" s="11" t="s">
        <v>143</v>
      </c>
      <c r="AS4" s="11" t="s">
        <v>155</v>
      </c>
      <c r="AT4" s="11" t="s">
        <v>154</v>
      </c>
      <c r="AU4" s="11" t="s">
        <v>119</v>
      </c>
      <c r="AV4" s="11" t="s">
        <v>118</v>
      </c>
      <c r="AW4" s="11" t="s">
        <v>117</v>
      </c>
      <c r="AX4" s="8" t="s">
        <v>132</v>
      </c>
      <c r="AY4" t="s">
        <v>158</v>
      </c>
      <c r="AZ4" t="s">
        <v>162</v>
      </c>
      <c r="BA4" s="8" t="s">
        <v>116</v>
      </c>
      <c r="BB4" s="8" t="s">
        <v>114</v>
      </c>
      <c r="BC4" t="s">
        <v>122</v>
      </c>
      <c r="BD4" s="8" t="s">
        <v>121</v>
      </c>
      <c r="BE4" t="s">
        <v>120</v>
      </c>
      <c r="BF4" s="8" t="s">
        <v>133</v>
      </c>
      <c r="BG4" s="8" t="s">
        <v>134</v>
      </c>
      <c r="BH4" t="s">
        <v>87</v>
      </c>
      <c r="BI4" t="s">
        <v>61</v>
      </c>
      <c r="BJ4" s="8" t="s">
        <v>59</v>
      </c>
      <c r="BK4" s="10" t="s">
        <v>92</v>
      </c>
      <c r="BL4" s="10" t="s">
        <v>91</v>
      </c>
      <c r="BM4" s="10" t="s">
        <v>58</v>
      </c>
      <c r="BN4" s="10" t="s">
        <v>57</v>
      </c>
      <c r="BO4" s="10" t="s">
        <v>56</v>
      </c>
      <c r="BP4" s="10" t="s">
        <v>80</v>
      </c>
      <c r="BQ4" s="10" t="s">
        <v>64</v>
      </c>
      <c r="BR4" s="10" t="s">
        <v>63</v>
      </c>
      <c r="BS4" s="10" t="s">
        <v>62</v>
      </c>
      <c r="BT4" s="10" t="s">
        <v>93</v>
      </c>
      <c r="BU4" s="10" t="s">
        <v>79</v>
      </c>
      <c r="BV4" s="10" t="s">
        <v>90</v>
      </c>
      <c r="BW4" s="9" t="s">
        <v>89</v>
      </c>
      <c r="BX4" s="9" t="s">
        <v>75</v>
      </c>
      <c r="BY4" s="9" t="s">
        <v>74</v>
      </c>
      <c r="BZ4" s="9" t="s">
        <v>73</v>
      </c>
      <c r="CA4" s="9" t="s">
        <v>72</v>
      </c>
      <c r="CB4" s="10" t="s">
        <v>71</v>
      </c>
      <c r="CC4" s="10" t="s">
        <v>70</v>
      </c>
      <c r="CD4" s="10" t="s">
        <v>78</v>
      </c>
      <c r="CE4" s="10" t="s">
        <v>77</v>
      </c>
      <c r="CF4" s="10" t="s">
        <v>76</v>
      </c>
      <c r="CG4" s="10" t="s">
        <v>83</v>
      </c>
      <c r="CH4" s="10" t="s">
        <v>82</v>
      </c>
      <c r="CI4" s="10" t="s">
        <v>66</v>
      </c>
      <c r="CJ4" s="10" t="s">
        <v>84</v>
      </c>
      <c r="CK4" s="10" t="s">
        <v>81</v>
      </c>
      <c r="CL4" s="10" t="s">
        <v>88</v>
      </c>
      <c r="CM4" s="9" t="s">
        <v>86</v>
      </c>
      <c r="CN4" s="9" t="s">
        <v>85</v>
      </c>
      <c r="CO4" s="10" t="s">
        <v>65</v>
      </c>
      <c r="CP4" s="10" t="s">
        <v>60</v>
      </c>
      <c r="CQ4" s="9" t="s">
        <v>38</v>
      </c>
      <c r="CR4" s="10" t="s">
        <v>68</v>
      </c>
      <c r="CS4" s="9" t="s">
        <v>69</v>
      </c>
      <c r="CT4" s="4" t="s">
        <v>67</v>
      </c>
      <c r="CU4" s="8" t="s">
        <v>227</v>
      </c>
      <c r="CV4" t="s">
        <v>29</v>
      </c>
      <c r="CW4" t="s">
        <v>5</v>
      </c>
      <c r="CX4" t="s">
        <v>4</v>
      </c>
      <c r="CY4" t="s">
        <v>28</v>
      </c>
      <c r="CZ4" t="s">
        <v>27</v>
      </c>
      <c r="DA4" s="8" t="s">
        <v>26</v>
      </c>
      <c r="DB4" s="8" t="s">
        <v>25</v>
      </c>
      <c r="DC4" s="8" t="s">
        <v>24</v>
      </c>
      <c r="DD4" t="s">
        <v>40</v>
      </c>
      <c r="DE4" t="s">
        <v>39</v>
      </c>
      <c r="DF4" s="8" t="s">
        <v>34</v>
      </c>
      <c r="DG4" t="s">
        <v>38</v>
      </c>
      <c r="DH4" t="s">
        <v>37</v>
      </c>
      <c r="DI4" s="8" t="s">
        <v>36</v>
      </c>
      <c r="DJ4" s="8" t="s">
        <v>35</v>
      </c>
      <c r="DK4" t="s">
        <v>23</v>
      </c>
      <c r="DL4" t="s">
        <v>22</v>
      </c>
      <c r="DM4" t="s">
        <v>21</v>
      </c>
      <c r="DN4" t="s">
        <v>20</v>
      </c>
      <c r="DO4" t="s">
        <v>19</v>
      </c>
      <c r="DP4" t="s">
        <v>18</v>
      </c>
      <c r="DQ4" s="8" t="s">
        <v>17</v>
      </c>
      <c r="DR4" s="8" t="s">
        <v>16</v>
      </c>
      <c r="DS4" s="8" t="s">
        <v>15</v>
      </c>
      <c r="DT4" s="8" t="s">
        <v>14</v>
      </c>
      <c r="DU4" s="8" t="s">
        <v>13</v>
      </c>
      <c r="DV4" s="8" t="s">
        <v>12</v>
      </c>
      <c r="DW4" s="8" t="s">
        <v>11</v>
      </c>
      <c r="DX4" s="8" t="s">
        <v>10</v>
      </c>
      <c r="DY4" s="8" t="s">
        <v>9</v>
      </c>
      <c r="DZ4" s="8" t="s">
        <v>8</v>
      </c>
      <c r="EA4" s="8" t="s">
        <v>7</v>
      </c>
      <c r="EB4" s="8" t="s">
        <v>6</v>
      </c>
      <c r="EC4" s="8" t="s">
        <v>3</v>
      </c>
      <c r="ED4" s="8" t="s">
        <v>33</v>
      </c>
      <c r="EE4" t="s">
        <v>32</v>
      </c>
      <c r="EF4" t="s">
        <v>31</v>
      </c>
      <c r="EG4" t="s">
        <v>30</v>
      </c>
      <c r="EH4" s="8" t="s">
        <v>2</v>
      </c>
      <c r="EI4" t="s">
        <v>226</v>
      </c>
      <c r="EJ4" s="8" t="s">
        <v>225</v>
      </c>
      <c r="EK4" s="8" t="s">
        <v>224</v>
      </c>
    </row>
    <row r="5" spans="1:141">
      <c r="A5" s="1" t="s">
        <v>357</v>
      </c>
      <c r="B5" s="7"/>
      <c r="C5" s="7"/>
      <c r="O5" s="7"/>
      <c r="P5" s="7"/>
      <c r="Q5" s="7"/>
      <c r="T5" s="7"/>
      <c r="X5" s="7"/>
      <c r="Y5" s="7"/>
      <c r="AK5" s="7"/>
      <c r="AQ5" s="32"/>
      <c r="AY5" s="7"/>
      <c r="AZ5" s="7"/>
      <c r="BC5" s="7"/>
      <c r="BD5" s="8"/>
      <c r="BE5" s="7"/>
      <c r="BH5" s="8"/>
      <c r="BI5" s="8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7"/>
      <c r="BX5" s="7"/>
      <c r="BY5" s="7"/>
      <c r="BZ5" s="7"/>
      <c r="CA5" s="7"/>
      <c r="CB5" s="33"/>
      <c r="CC5" s="17"/>
      <c r="CD5" s="33"/>
      <c r="CE5" s="33"/>
      <c r="CF5" s="33"/>
      <c r="CG5" s="33"/>
      <c r="CH5" s="33"/>
      <c r="CI5" s="33"/>
      <c r="CJ5" s="33"/>
      <c r="CK5" s="33"/>
      <c r="CL5" s="33"/>
      <c r="CM5" s="7"/>
      <c r="CN5" s="7"/>
      <c r="CO5" s="33"/>
      <c r="CP5" s="33"/>
      <c r="CQ5" s="16"/>
      <c r="CR5" s="33"/>
      <c r="CV5" s="7"/>
      <c r="CW5" s="7"/>
      <c r="CX5" s="7"/>
      <c r="CY5" s="7"/>
      <c r="CZ5" s="7"/>
      <c r="DD5" s="7"/>
      <c r="DE5" s="7"/>
      <c r="DG5" s="7"/>
      <c r="DH5" s="7"/>
      <c r="DK5" s="7"/>
      <c r="DL5" s="7"/>
      <c r="DM5" s="7"/>
      <c r="DN5" s="7"/>
      <c r="DO5" s="7"/>
      <c r="DP5" s="7"/>
      <c r="EE5" s="7"/>
      <c r="EF5" s="7"/>
      <c r="EG5" s="7"/>
      <c r="EI5" s="7"/>
    </row>
    <row r="6" spans="1:141">
      <c r="A6" s="2" t="s">
        <v>358</v>
      </c>
      <c r="B6" s="7">
        <v>5018.1691697324322</v>
      </c>
      <c r="C6" s="7">
        <v>13873.0947327833</v>
      </c>
      <c r="D6">
        <v>19712.146241928891</v>
      </c>
      <c r="E6">
        <v>34783.121399445467</v>
      </c>
      <c r="F6">
        <v>11346.650217105869</v>
      </c>
      <c r="G6">
        <v>2992.3985170856781</v>
      </c>
      <c r="H6">
        <v>15756.547582821087</v>
      </c>
      <c r="I6">
        <v>39727.24263251017</v>
      </c>
      <c r="J6">
        <v>13958.749375936095</v>
      </c>
      <c r="K6">
        <v>32128.320374214218</v>
      </c>
      <c r="L6">
        <v>457736.57717792626</v>
      </c>
      <c r="M6">
        <v>34314.701515083783</v>
      </c>
      <c r="N6">
        <v>150980.14202719732</v>
      </c>
      <c r="O6" s="7">
        <v>37343.852728468111</v>
      </c>
      <c r="P6" s="7">
        <v>184239.53756922885</v>
      </c>
      <c r="Q6" s="7">
        <v>11882.163493416692</v>
      </c>
      <c r="R6">
        <v>14678.193224964405</v>
      </c>
      <c r="S6" s="17">
        <v>31306.1135690714</v>
      </c>
      <c r="T6" s="7">
        <v>25580.90976882938</v>
      </c>
      <c r="U6">
        <v>108262.67576354863</v>
      </c>
      <c r="V6">
        <v>46002.220789133564</v>
      </c>
      <c r="W6">
        <v>405195.41206504818</v>
      </c>
      <c r="X6" s="7">
        <v>9351.1139002196433</v>
      </c>
      <c r="Y6" s="7">
        <v>15147.731524681625</v>
      </c>
      <c r="Z6" s="17">
        <v>140938.98149564152</v>
      </c>
      <c r="AA6">
        <v>23046.381768900697</v>
      </c>
      <c r="AB6">
        <v>1886.0719042212604</v>
      </c>
      <c r="AC6">
        <v>9184.4891550314787</v>
      </c>
      <c r="AD6">
        <v>67261.349357419225</v>
      </c>
      <c r="AE6">
        <v>3215.4816618058799</v>
      </c>
      <c r="AF6">
        <v>31800.769046401325</v>
      </c>
      <c r="AG6">
        <v>1960.7148068878298</v>
      </c>
      <c r="AH6">
        <v>21506.714323539425</v>
      </c>
      <c r="AI6">
        <v>1185.8616549296557</v>
      </c>
      <c r="AJ6">
        <v>994.9822940718235</v>
      </c>
      <c r="AK6" s="7">
        <v>5640.0947823994411</v>
      </c>
      <c r="AL6">
        <v>18625.397603297602</v>
      </c>
      <c r="AM6" s="17">
        <v>6961.5796697293381</v>
      </c>
      <c r="AO6">
        <v>30553.49203472937</v>
      </c>
      <c r="AP6">
        <v>10282.694430031124</v>
      </c>
      <c r="AQ6" s="32">
        <v>9910.2061867277062</v>
      </c>
      <c r="AR6">
        <v>3748.5242964640888</v>
      </c>
      <c r="AS6">
        <v>5707.0779329248098</v>
      </c>
      <c r="AT6" s="34">
        <v>66006.678058887148</v>
      </c>
      <c r="AU6">
        <v>7052.947373014631</v>
      </c>
      <c r="AV6">
        <v>5787.9479628022764</v>
      </c>
      <c r="AW6">
        <v>4698.814527604186</v>
      </c>
      <c r="AX6">
        <v>8939.4775256547236</v>
      </c>
      <c r="AY6" s="7">
        <v>2265.2410966195966</v>
      </c>
      <c r="AZ6" s="7">
        <v>6324.764161129312</v>
      </c>
      <c r="BA6" s="35">
        <v>9020.7648480987209</v>
      </c>
      <c r="BB6" s="17">
        <v>724.9949484744393</v>
      </c>
      <c r="BC6" s="7">
        <v>1757.3412331724742</v>
      </c>
      <c r="BD6" s="36">
        <v>824.12953751719749</v>
      </c>
      <c r="BE6" s="7">
        <v>1637.3490212577985</v>
      </c>
      <c r="BF6" t="s">
        <v>359</v>
      </c>
      <c r="BG6">
        <v>179.44877388730904</v>
      </c>
      <c r="BH6" s="7">
        <v>14016.748436511267</v>
      </c>
      <c r="BI6" s="7">
        <v>19829.379243713243</v>
      </c>
      <c r="BJ6" s="17">
        <v>91864.955478702366</v>
      </c>
      <c r="BK6" s="17">
        <v>2557.7962447728651</v>
      </c>
      <c r="BL6" s="17">
        <v>5481.5581779029999</v>
      </c>
      <c r="BM6" s="17">
        <v>135097.76786702473</v>
      </c>
      <c r="BN6" s="17">
        <v>35898.594876359195</v>
      </c>
      <c r="BO6" s="17">
        <v>312212.89176485542</v>
      </c>
      <c r="BP6" s="17">
        <v>970968.92897213902</v>
      </c>
      <c r="BQ6" s="17">
        <v>422547.1010697686</v>
      </c>
      <c r="BR6" s="17">
        <v>9241.1711758588845</v>
      </c>
      <c r="BS6" s="17">
        <v>15180.019528580997</v>
      </c>
      <c r="BT6" s="33">
        <v>117282.18773533827</v>
      </c>
      <c r="BU6" s="33">
        <v>24916.898752620436</v>
      </c>
      <c r="BV6" s="17">
        <v>15193.820053879488</v>
      </c>
      <c r="BW6" s="7">
        <v>100700.2616682993</v>
      </c>
      <c r="BX6" s="7">
        <v>142661.64845604822</v>
      </c>
      <c r="BY6" s="7">
        <v>86105.77307142668</v>
      </c>
      <c r="BZ6" s="7">
        <v>22057.533058148529</v>
      </c>
      <c r="CA6" s="7">
        <v>28210.335662264919</v>
      </c>
      <c r="CB6" s="17">
        <v>137440.07449093965</v>
      </c>
      <c r="CC6" s="17">
        <v>115185.94139357877</v>
      </c>
      <c r="CD6">
        <v>143556.89978750181</v>
      </c>
      <c r="CE6" s="17">
        <v>83862.188978853708</v>
      </c>
      <c r="CF6" s="17">
        <v>21790.119604094267</v>
      </c>
      <c r="CG6" s="17">
        <v>275026.62226058583</v>
      </c>
      <c r="CH6" s="17">
        <v>341344.05011715391</v>
      </c>
      <c r="CI6" s="17">
        <v>300079.24940790667</v>
      </c>
      <c r="CJ6" s="17">
        <v>819876.02048364538</v>
      </c>
      <c r="CK6" s="17">
        <v>329694.17495655501</v>
      </c>
      <c r="CL6" s="33">
        <v>52364.062675773996</v>
      </c>
      <c r="CM6" s="7">
        <v>183733.14198561254</v>
      </c>
      <c r="CN6" s="7">
        <v>70781.42121598107</v>
      </c>
      <c r="CO6" s="17">
        <v>3406.3809827739001</v>
      </c>
      <c r="CP6" s="17">
        <v>668624.81977033045</v>
      </c>
      <c r="CQ6">
        <v>492937.70916041679</v>
      </c>
      <c r="CR6" s="17">
        <v>2269.7743599871628</v>
      </c>
      <c r="CT6" s="17">
        <v>133222.37308531554</v>
      </c>
      <c r="CU6" t="s">
        <v>345</v>
      </c>
      <c r="CV6" s="7">
        <v>1375.8801073472298</v>
      </c>
      <c r="CW6" s="7">
        <v>10195.8647496064</v>
      </c>
      <c r="CX6" s="7">
        <v>14797.981306950425</v>
      </c>
      <c r="CY6" s="7">
        <v>30959.466150332486</v>
      </c>
      <c r="CZ6" s="7">
        <v>2537.4393294809847</v>
      </c>
      <c r="DA6" s="17">
        <v>1950.9231086891098</v>
      </c>
      <c r="DB6" s="17">
        <v>9842.7731816372216</v>
      </c>
      <c r="DC6">
        <v>2241.5540870989389</v>
      </c>
      <c r="DD6" s="7">
        <v>50958.70075265078</v>
      </c>
      <c r="DE6" s="7">
        <v>56886.622402303954</v>
      </c>
      <c r="DF6">
        <v>105380.84158936248</v>
      </c>
      <c r="DG6" s="7">
        <v>61612.210457892899</v>
      </c>
      <c r="DH6" s="7">
        <v>95146.255797451056</v>
      </c>
      <c r="DI6">
        <v>76931.049340304875</v>
      </c>
      <c r="DJ6">
        <v>210110.78256291486</v>
      </c>
      <c r="DK6" s="7">
        <v>3709.454547075909</v>
      </c>
      <c r="DL6" s="7">
        <v>1971.4444600032953</v>
      </c>
      <c r="DM6" s="7">
        <v>3894.4081102193754</v>
      </c>
      <c r="DN6" s="7">
        <v>19848.776593246654</v>
      </c>
      <c r="DO6" s="7">
        <v>55395.984909605286</v>
      </c>
      <c r="DP6" s="7">
        <v>47019.291959419053</v>
      </c>
      <c r="DQ6">
        <v>24358.563143222516</v>
      </c>
      <c r="DR6" s="16">
        <v>8731.7081241900632</v>
      </c>
      <c r="DS6">
        <v>12508.048844502106</v>
      </c>
      <c r="DT6" s="17">
        <v>8454.6549782530583</v>
      </c>
      <c r="DU6">
        <v>7511.5346985089836</v>
      </c>
      <c r="DV6">
        <v>39612.372759498459</v>
      </c>
      <c r="DW6">
        <v>99940.160863777346</v>
      </c>
      <c r="DX6">
        <v>31421.520081549814</v>
      </c>
      <c r="DY6">
        <v>47519.569195922028</v>
      </c>
      <c r="DZ6">
        <v>10619.547375134627</v>
      </c>
      <c r="EA6">
        <v>5141.1325570436302</v>
      </c>
      <c r="EB6">
        <v>689.25493448303689</v>
      </c>
      <c r="EC6">
        <v>852.55083706117819</v>
      </c>
      <c r="ED6">
        <v>26403.857184313991</v>
      </c>
      <c r="EE6" s="7">
        <v>79055.082848186285</v>
      </c>
      <c r="EF6" s="7">
        <v>63011.14749480223</v>
      </c>
      <c r="EG6" s="7">
        <v>14044.793210292335</v>
      </c>
      <c r="EH6">
        <v>13226.417144303472</v>
      </c>
      <c r="EI6" s="7">
        <v>10338.544639053442</v>
      </c>
      <c r="EJ6">
        <v>396.15607758246779</v>
      </c>
      <c r="EK6">
        <v>31.271793165663254</v>
      </c>
    </row>
    <row r="7" spans="1:141">
      <c r="A7" s="2" t="s">
        <v>360</v>
      </c>
      <c r="B7" s="7">
        <v>0</v>
      </c>
      <c r="C7" s="7">
        <v>0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7">
        <v>0</v>
      </c>
      <c r="P7" s="7">
        <v>0</v>
      </c>
      <c r="Q7" s="7">
        <v>0</v>
      </c>
      <c r="R7" s="16"/>
      <c r="S7" s="16"/>
      <c r="T7" s="7">
        <v>0</v>
      </c>
      <c r="U7" s="16"/>
      <c r="V7" s="16"/>
      <c r="X7" s="7">
        <v>0</v>
      </c>
      <c r="Y7" s="7">
        <v>0</v>
      </c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7">
        <v>0</v>
      </c>
      <c r="AL7" s="16"/>
      <c r="AM7" s="16"/>
      <c r="AN7" s="16"/>
      <c r="AO7" s="16"/>
      <c r="AP7" s="16"/>
      <c r="AQ7" s="37"/>
      <c r="AR7" s="16"/>
      <c r="AS7" s="16"/>
      <c r="AT7" s="16"/>
      <c r="AU7" s="16"/>
      <c r="AV7" s="16"/>
      <c r="AW7" s="16"/>
      <c r="AX7">
        <v>0</v>
      </c>
      <c r="AY7" s="7">
        <v>679.57232898587824</v>
      </c>
      <c r="AZ7" s="7">
        <v>1526.6672113070758</v>
      </c>
      <c r="BA7" s="38"/>
      <c r="BB7" s="16"/>
      <c r="BC7" s="7">
        <v>0</v>
      </c>
      <c r="BD7" s="36">
        <v>0</v>
      </c>
      <c r="BE7" s="7">
        <v>0</v>
      </c>
      <c r="BG7" s="16"/>
      <c r="BH7" s="7">
        <v>0</v>
      </c>
      <c r="BI7" s="7">
        <v>0</v>
      </c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17"/>
      <c r="BU7" s="17"/>
      <c r="BV7" s="33"/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33"/>
      <c r="CC7" s="17"/>
      <c r="CD7" s="33"/>
      <c r="CE7" s="33"/>
      <c r="CF7" s="33"/>
      <c r="CG7" s="33"/>
      <c r="CH7" s="33"/>
      <c r="CI7" s="33"/>
      <c r="CJ7" s="33"/>
      <c r="CK7" s="33"/>
      <c r="CL7" s="17"/>
      <c r="CM7" s="7">
        <v>0</v>
      </c>
      <c r="CN7" s="7">
        <v>714.96385066647542</v>
      </c>
      <c r="CO7" s="17"/>
      <c r="CP7" s="33"/>
      <c r="CQ7" s="16"/>
      <c r="CR7" s="33"/>
      <c r="CT7" s="16"/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16"/>
      <c r="DB7" s="16"/>
      <c r="DC7" s="16"/>
      <c r="DD7" s="7">
        <v>0</v>
      </c>
      <c r="DE7" s="7">
        <v>0</v>
      </c>
      <c r="DF7" s="16"/>
      <c r="DG7" s="7">
        <v>0</v>
      </c>
      <c r="DH7" s="7">
        <v>0</v>
      </c>
      <c r="DI7" s="16"/>
      <c r="DJ7" s="16"/>
      <c r="DK7" s="7">
        <v>35.328138543580089</v>
      </c>
      <c r="DL7" s="7">
        <v>0</v>
      </c>
      <c r="DM7" s="7">
        <v>0</v>
      </c>
      <c r="DN7" s="7">
        <v>0</v>
      </c>
      <c r="DO7" s="7">
        <v>0</v>
      </c>
      <c r="DP7" s="7">
        <v>0</v>
      </c>
      <c r="DQ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7">
        <v>0</v>
      </c>
      <c r="EF7" s="7">
        <v>0</v>
      </c>
      <c r="EG7" s="7">
        <v>0</v>
      </c>
      <c r="EH7" s="16"/>
      <c r="EI7" s="7">
        <v>0</v>
      </c>
      <c r="EJ7" s="16"/>
      <c r="EK7" s="16"/>
    </row>
    <row r="8" spans="1:141">
      <c r="A8" s="2" t="s">
        <v>361</v>
      </c>
      <c r="B8" s="7">
        <v>0</v>
      </c>
      <c r="C8" s="7">
        <v>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7">
        <v>0</v>
      </c>
      <c r="P8" s="7">
        <v>0</v>
      </c>
      <c r="Q8" s="7">
        <v>0</v>
      </c>
      <c r="R8">
        <v>386.26824276222118</v>
      </c>
      <c r="S8" s="17">
        <v>1032.0696781012552</v>
      </c>
      <c r="T8" s="7">
        <v>0</v>
      </c>
      <c r="U8">
        <v>4047.2028322821911</v>
      </c>
      <c r="V8" s="16"/>
      <c r="W8" s="16"/>
      <c r="X8" s="7">
        <v>0</v>
      </c>
      <c r="Y8" s="7">
        <v>0</v>
      </c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7">
        <v>0</v>
      </c>
      <c r="AL8" s="16"/>
      <c r="AM8" s="16"/>
      <c r="AN8">
        <v>368.05852155665383</v>
      </c>
      <c r="AO8" s="16"/>
      <c r="AP8" s="16"/>
      <c r="AQ8" s="37"/>
      <c r="AR8" s="16"/>
      <c r="AS8" s="16"/>
      <c r="AT8" s="16"/>
      <c r="AU8" s="16"/>
      <c r="AV8" s="16"/>
      <c r="AW8" s="16"/>
      <c r="AX8">
        <v>0</v>
      </c>
      <c r="AY8" s="7">
        <v>226.52410966195947</v>
      </c>
      <c r="AZ8" s="7">
        <v>218.09531590101079</v>
      </c>
      <c r="BA8" s="38"/>
      <c r="BB8">
        <v>42.028692665184884</v>
      </c>
      <c r="BC8" s="7">
        <v>0</v>
      </c>
      <c r="BD8" s="36">
        <v>0</v>
      </c>
      <c r="BE8" s="7">
        <v>0</v>
      </c>
      <c r="BG8" s="16"/>
      <c r="BH8" s="7">
        <v>0</v>
      </c>
      <c r="BI8" s="7">
        <v>0</v>
      </c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17">
        <v>180.87881016523201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7">
        <v>0</v>
      </c>
      <c r="CN8" s="7">
        <v>0</v>
      </c>
      <c r="CO8" s="17"/>
      <c r="CP8" s="33"/>
      <c r="CQ8" s="16"/>
      <c r="CR8" s="33"/>
      <c r="CT8" s="16"/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16"/>
      <c r="DB8" s="16"/>
      <c r="DC8" s="16"/>
      <c r="DD8" s="7">
        <v>0</v>
      </c>
      <c r="DE8" s="7">
        <v>0</v>
      </c>
      <c r="DF8" s="16"/>
      <c r="DG8" s="7">
        <v>0</v>
      </c>
      <c r="DH8" s="7">
        <v>0</v>
      </c>
      <c r="DI8" s="16"/>
      <c r="DJ8" s="16"/>
      <c r="DK8" s="7">
        <v>0</v>
      </c>
      <c r="DL8" s="7">
        <v>0</v>
      </c>
      <c r="DM8" s="7">
        <v>0</v>
      </c>
      <c r="DN8" s="7">
        <v>0</v>
      </c>
      <c r="DO8" s="7">
        <v>0</v>
      </c>
      <c r="DP8" s="7">
        <v>0</v>
      </c>
      <c r="DQ8" s="16"/>
      <c r="DR8" s="16"/>
      <c r="DS8" s="4"/>
      <c r="DT8">
        <v>143.29923691954338</v>
      </c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7">
        <v>0</v>
      </c>
      <c r="EF8" s="7">
        <v>0</v>
      </c>
      <c r="EG8" s="7">
        <v>111.46661278009789</v>
      </c>
      <c r="EH8" s="16"/>
      <c r="EI8" s="7">
        <v>0</v>
      </c>
      <c r="EJ8" s="16"/>
      <c r="EK8" s="16"/>
    </row>
    <row r="9" spans="1:141">
      <c r="A9" s="2" t="s">
        <v>362</v>
      </c>
      <c r="B9" s="7">
        <v>0</v>
      </c>
      <c r="C9" s="7">
        <v>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7">
        <v>0</v>
      </c>
      <c r="P9" s="7">
        <v>0</v>
      </c>
      <c r="Q9" s="7">
        <v>0</v>
      </c>
      <c r="R9" s="16"/>
      <c r="S9" s="16"/>
      <c r="T9" s="7">
        <v>0</v>
      </c>
      <c r="U9" s="16"/>
      <c r="V9" s="16"/>
      <c r="X9" s="7">
        <v>0</v>
      </c>
      <c r="Y9" s="7">
        <v>0</v>
      </c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7">
        <v>0</v>
      </c>
      <c r="AL9" s="16"/>
      <c r="AM9" s="16"/>
      <c r="AN9" s="16"/>
      <c r="AO9" s="16"/>
      <c r="AP9" s="16"/>
      <c r="AQ9" s="32">
        <v>120.85617300887446</v>
      </c>
      <c r="AR9" s="16"/>
      <c r="AS9" s="16"/>
      <c r="AT9" s="16"/>
      <c r="AU9" s="16"/>
      <c r="AV9" s="16"/>
      <c r="AW9" s="16"/>
      <c r="AX9">
        <v>0</v>
      </c>
      <c r="AY9" s="7">
        <v>377.54018276993241</v>
      </c>
      <c r="AZ9" s="7">
        <v>654.28594770303243</v>
      </c>
      <c r="BA9" s="38"/>
      <c r="BB9" s="16"/>
      <c r="BC9" s="7">
        <v>0</v>
      </c>
      <c r="BD9" s="36">
        <v>0</v>
      </c>
      <c r="BE9" s="7">
        <v>0</v>
      </c>
      <c r="BG9" s="16"/>
      <c r="BH9" s="7">
        <v>0</v>
      </c>
      <c r="BI9" s="7">
        <v>0</v>
      </c>
      <c r="BJ9" s="33"/>
      <c r="BK9" s="33"/>
      <c r="BL9" s="33"/>
      <c r="BM9" s="33"/>
      <c r="BN9" s="33"/>
      <c r="BO9" s="33"/>
      <c r="BP9" s="33"/>
      <c r="BQ9" s="33"/>
      <c r="BR9" s="33"/>
      <c r="BS9" s="33"/>
      <c r="BV9" s="33"/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33"/>
      <c r="CC9" s="33"/>
      <c r="CD9" s="33"/>
      <c r="CE9" s="33"/>
      <c r="CF9" s="33"/>
      <c r="CG9" s="33"/>
      <c r="CH9" s="33"/>
      <c r="CI9" s="33"/>
      <c r="CJ9" s="33"/>
      <c r="CK9" s="33"/>
      <c r="CM9" s="7">
        <v>0</v>
      </c>
      <c r="CN9" s="7">
        <v>0</v>
      </c>
      <c r="CO9" s="33"/>
      <c r="CP9" s="33"/>
      <c r="CQ9" s="16"/>
      <c r="CR9" s="33"/>
      <c r="CT9" s="16"/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16"/>
      <c r="DB9" s="16"/>
      <c r="DC9" s="16"/>
      <c r="DD9" s="7">
        <v>0</v>
      </c>
      <c r="DE9" s="7">
        <v>0</v>
      </c>
      <c r="DF9" s="16"/>
      <c r="DG9" s="7">
        <v>0</v>
      </c>
      <c r="DH9" s="7">
        <v>0</v>
      </c>
      <c r="DJ9" s="16"/>
      <c r="DK9" s="7">
        <v>0</v>
      </c>
      <c r="DL9" s="7">
        <v>0</v>
      </c>
      <c r="DM9" s="7">
        <v>0</v>
      </c>
      <c r="DN9" s="7">
        <v>0</v>
      </c>
      <c r="DO9" s="7">
        <v>0</v>
      </c>
      <c r="DP9" s="7">
        <v>0</v>
      </c>
      <c r="DQ9" s="16"/>
      <c r="DS9" s="16"/>
      <c r="DT9">
        <v>143.29923691954338</v>
      </c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7">
        <v>0</v>
      </c>
      <c r="EF9" s="7">
        <v>0</v>
      </c>
      <c r="EG9" s="7">
        <v>0</v>
      </c>
      <c r="EH9" s="16"/>
      <c r="EI9" s="7">
        <v>0</v>
      </c>
      <c r="EJ9" s="16"/>
      <c r="EK9" s="16"/>
    </row>
    <row r="10" spans="1:141">
      <c r="A10" s="2" t="s">
        <v>363</v>
      </c>
      <c r="B10" s="7">
        <v>135.62619377655221</v>
      </c>
      <c r="C10" s="7">
        <v>385.36374257731381</v>
      </c>
      <c r="D10">
        <v>1815.5924170197661</v>
      </c>
      <c r="E10">
        <v>1617.8195999742079</v>
      </c>
      <c r="F10">
        <v>214.08773994539374</v>
      </c>
      <c r="G10">
        <v>31.498931758796601</v>
      </c>
      <c r="H10">
        <v>185.37114803318923</v>
      </c>
      <c r="I10">
        <v>957.2829550002449</v>
      </c>
      <c r="J10">
        <v>1087.6947565664491</v>
      </c>
      <c r="N10">
        <v>2875.812229089473</v>
      </c>
      <c r="O10" s="7">
        <v>0</v>
      </c>
      <c r="P10" s="7">
        <v>6141.317918974295</v>
      </c>
      <c r="Q10" s="7">
        <v>2376.4326986833348</v>
      </c>
      <c r="R10">
        <v>1931.3412138111062</v>
      </c>
      <c r="S10">
        <v>688.04645206750342</v>
      </c>
      <c r="T10" s="7">
        <v>199.85085756897971</v>
      </c>
      <c r="U10">
        <v>11129.807788776026</v>
      </c>
      <c r="W10">
        <v>25324.713254065511</v>
      </c>
      <c r="X10" s="7">
        <v>863.17974463565929</v>
      </c>
      <c r="Y10" s="7">
        <v>369.45686645565047</v>
      </c>
      <c r="AD10">
        <v>2169.7209470135235</v>
      </c>
      <c r="AE10">
        <v>122.10689854959037</v>
      </c>
      <c r="AF10">
        <v>859.48024449733327</v>
      </c>
      <c r="AG10">
        <v>27.232150095664299</v>
      </c>
      <c r="AH10">
        <v>421.70028085371428</v>
      </c>
      <c r="AI10">
        <v>69.756567937038568</v>
      </c>
      <c r="AJ10">
        <v>57.68013298967093</v>
      </c>
      <c r="AK10" s="7">
        <v>264.3794429249736</v>
      </c>
      <c r="AL10">
        <v>1221.3375477572195</v>
      </c>
      <c r="AM10">
        <v>222.17807456583</v>
      </c>
      <c r="AP10">
        <v>478.26485721074999</v>
      </c>
      <c r="AQ10" s="32">
        <v>604.28086504437238</v>
      </c>
      <c r="AS10">
        <v>135.88280792678117</v>
      </c>
      <c r="AY10" s="7">
        <v>0</v>
      </c>
      <c r="AZ10" s="7">
        <v>0</v>
      </c>
      <c r="BA10" s="35">
        <v>865.00484844782272</v>
      </c>
      <c r="BB10">
        <v>115.57890482925843</v>
      </c>
      <c r="BC10" s="7">
        <v>0</v>
      </c>
      <c r="BD10" s="36">
        <v>0</v>
      </c>
      <c r="BE10" s="7">
        <v>0</v>
      </c>
      <c r="BH10" s="7">
        <v>404.32928182244035</v>
      </c>
      <c r="BI10" s="7">
        <v>583.2170365798014</v>
      </c>
      <c r="BJ10" s="17"/>
      <c r="BK10" s="17">
        <v>48.260306505148407</v>
      </c>
      <c r="BL10" s="17"/>
      <c r="BM10" s="17"/>
      <c r="BN10" s="17">
        <v>1040.5389819234551</v>
      </c>
      <c r="BO10" s="17">
        <v>2439.163216912933</v>
      </c>
      <c r="BP10" s="17">
        <v>10554.010097523247</v>
      </c>
      <c r="BQ10" s="17">
        <v>7613.4612805363731</v>
      </c>
      <c r="BR10" s="17">
        <v>689.63963998946906</v>
      </c>
      <c r="BS10" s="17">
        <v>768.60858372562018</v>
      </c>
      <c r="BT10" s="17">
        <v>11402.434918713443</v>
      </c>
      <c r="BU10" s="17">
        <v>1369.0603710231012</v>
      </c>
      <c r="BV10" s="17">
        <v>542.636430495696</v>
      </c>
      <c r="BW10" s="7">
        <v>7579.5895879365044</v>
      </c>
      <c r="BX10" s="7">
        <v>2972.1176761676725</v>
      </c>
      <c r="BY10" s="7">
        <v>3855.4823763325385</v>
      </c>
      <c r="BZ10" s="7">
        <v>678.69332486610847</v>
      </c>
      <c r="CA10" s="7">
        <v>2379.184935371743</v>
      </c>
      <c r="CB10" s="17">
        <v>3524.1044741266578</v>
      </c>
      <c r="CC10" s="33"/>
      <c r="CD10" s="17">
        <v>1729.6012022590576</v>
      </c>
      <c r="CE10" s="17">
        <v>1973.2279759730279</v>
      </c>
      <c r="CF10" s="17">
        <v>236.84912613145943</v>
      </c>
      <c r="CG10" s="17">
        <v>6180.3735339457489</v>
      </c>
      <c r="CH10" s="17">
        <v>13838.27230204678</v>
      </c>
      <c r="CI10" s="17">
        <v>7144.744033521587</v>
      </c>
      <c r="CJ10" s="17"/>
      <c r="CK10" s="17">
        <v>27474.514579712915</v>
      </c>
      <c r="CL10" s="17">
        <v>1114.128993101574</v>
      </c>
      <c r="CM10" s="7">
        <v>15472.264588262136</v>
      </c>
      <c r="CN10" s="7">
        <v>5719.7108053318034</v>
      </c>
      <c r="CP10" s="17"/>
      <c r="CQ10">
        <v>56877.42798004808</v>
      </c>
      <c r="CR10" s="17"/>
      <c r="CV10" s="7">
        <v>35.583106224497328</v>
      </c>
      <c r="CW10" s="7">
        <v>589.84341526648598</v>
      </c>
      <c r="CX10" s="7">
        <v>469.77718434763256</v>
      </c>
      <c r="CY10" s="7">
        <v>1654.3226187200539</v>
      </c>
      <c r="CZ10" s="7">
        <v>55.972926385609952</v>
      </c>
      <c r="DA10">
        <v>117.52548847524757</v>
      </c>
      <c r="DB10">
        <v>312.46898989324512</v>
      </c>
      <c r="DD10" s="7">
        <v>1061.6395990135579</v>
      </c>
      <c r="DE10" s="7">
        <v>1236.6657043979119</v>
      </c>
      <c r="DF10">
        <v>13745.327163829887</v>
      </c>
      <c r="DG10" s="7">
        <v>1062.2794906533254</v>
      </c>
      <c r="DH10" s="7">
        <v>0</v>
      </c>
      <c r="DI10">
        <v>12147.007790574453</v>
      </c>
      <c r="DJ10">
        <v>4886.2972689049966</v>
      </c>
      <c r="DK10" s="7">
        <v>0</v>
      </c>
      <c r="DL10" s="7">
        <v>0</v>
      </c>
      <c r="DM10" s="7">
        <v>191.52826771570693</v>
      </c>
      <c r="DN10" s="7">
        <v>923.19891131379768</v>
      </c>
      <c r="DO10" s="7">
        <v>1582.7424259887223</v>
      </c>
      <c r="DP10" s="7">
        <v>1716.0325532634686</v>
      </c>
      <c r="DQ10">
        <v>1804.3380106090751</v>
      </c>
      <c r="DR10">
        <v>164.74920989037855</v>
      </c>
      <c r="DS10">
        <v>972.84824346127482</v>
      </c>
      <c r="DT10">
        <v>716.49618459771682</v>
      </c>
      <c r="DU10">
        <v>134.13454818766041</v>
      </c>
      <c r="DV10">
        <v>1800.5623981590204</v>
      </c>
      <c r="DW10">
        <v>5476.1731980151962</v>
      </c>
      <c r="DX10">
        <v>498.75428700872726</v>
      </c>
      <c r="DY10">
        <v>2436.900984406258</v>
      </c>
      <c r="DZ10">
        <v>786.63313889886115</v>
      </c>
      <c r="EA10">
        <v>492.98531368911517</v>
      </c>
      <c r="EB10">
        <v>20.272203955383436</v>
      </c>
      <c r="EC10">
        <v>14.957032229143472</v>
      </c>
      <c r="EE10" s="7">
        <v>1137.4832064487236</v>
      </c>
      <c r="EF10" s="7">
        <v>594.44478768681358</v>
      </c>
      <c r="EG10" s="7">
        <v>445.86645112039156</v>
      </c>
      <c r="EI10" s="7">
        <v>0</v>
      </c>
    </row>
    <row r="11" spans="1:141">
      <c r="A11" s="2" t="s">
        <v>364</v>
      </c>
      <c r="B11" s="7">
        <v>135.62619377655221</v>
      </c>
      <c r="C11" s="7">
        <v>578.04561386597084</v>
      </c>
      <c r="D11">
        <v>1037.4813811541521</v>
      </c>
      <c r="E11">
        <v>808.90979998710395</v>
      </c>
      <c r="H11">
        <v>185.37114803318923</v>
      </c>
      <c r="I11">
        <v>478.64147750012245</v>
      </c>
      <c r="J11">
        <v>362.56491885548297</v>
      </c>
      <c r="K11">
        <v>289.4443276956236</v>
      </c>
      <c r="N11">
        <v>4313.7183436342093</v>
      </c>
      <c r="O11" s="7">
        <v>1672.1128087373827</v>
      </c>
      <c r="P11" s="7">
        <v>4094.2119459828632</v>
      </c>
      <c r="Q11" s="7">
        <v>339.49038552619118</v>
      </c>
      <c r="R11">
        <v>386.26824276222118</v>
      </c>
      <c r="S11">
        <v>1032.069678101255</v>
      </c>
      <c r="T11" s="7">
        <v>399.7017151379597</v>
      </c>
      <c r="U11">
        <v>4047.2028322821911</v>
      </c>
      <c r="V11">
        <v>489.38532754397403</v>
      </c>
      <c r="W11" s="16">
        <v>12662.356627032756</v>
      </c>
      <c r="X11" s="7">
        <v>575.45316309043972</v>
      </c>
      <c r="Y11" s="7">
        <v>369.45686645565047</v>
      </c>
      <c r="AC11">
        <v>213.59277104724373</v>
      </c>
      <c r="AD11">
        <v>2169.7209470135235</v>
      </c>
      <c r="AK11" s="7">
        <v>5916.2264809749913</v>
      </c>
      <c r="AL11">
        <v>305.33438693930486</v>
      </c>
      <c r="AN11">
        <v>61.343086926108981</v>
      </c>
      <c r="AP11">
        <v>119.5662143026875</v>
      </c>
      <c r="AQ11" s="32"/>
      <c r="AW11">
        <v>43.914154463590513</v>
      </c>
      <c r="AX11">
        <v>194.33646794901571</v>
      </c>
      <c r="AY11" s="7">
        <v>377.54018276993241</v>
      </c>
      <c r="AZ11" s="7">
        <v>436.19063180202158</v>
      </c>
      <c r="BA11" s="35">
        <v>123.57212120683182</v>
      </c>
      <c r="BB11">
        <v>10.507173166296221</v>
      </c>
      <c r="BC11" s="7">
        <v>167.36583173071179</v>
      </c>
      <c r="BD11" s="36">
        <v>0</v>
      </c>
      <c r="BE11" s="7">
        <v>0</v>
      </c>
      <c r="BH11" s="7">
        <v>0</v>
      </c>
      <c r="BI11" s="7">
        <v>0</v>
      </c>
      <c r="BJ11" s="17"/>
      <c r="BK11" s="17"/>
      <c r="BL11" s="17"/>
      <c r="BM11" s="17"/>
      <c r="BN11" s="17"/>
      <c r="BO11" s="17"/>
      <c r="BP11" s="17"/>
      <c r="BQ11" s="17">
        <v>19033.653201340934</v>
      </c>
      <c r="BR11" s="17"/>
      <c r="BS11" s="17"/>
      <c r="BT11" s="17">
        <v>3257.8385482038407</v>
      </c>
      <c r="BU11" s="17">
        <v>273.81207420462022</v>
      </c>
      <c r="BV11" s="17"/>
      <c r="BW11" s="7">
        <v>0</v>
      </c>
      <c r="BX11" s="7">
        <v>14860.588380838361</v>
      </c>
      <c r="BY11" s="7">
        <v>0</v>
      </c>
      <c r="BZ11" s="7">
        <v>1018.0399872991622</v>
      </c>
      <c r="CA11" s="7">
        <v>339.88356219596284</v>
      </c>
      <c r="CB11" s="17"/>
      <c r="CC11" s="17"/>
      <c r="CD11" s="17">
        <v>1729.6012022590576</v>
      </c>
      <c r="CE11" s="17">
        <v>986.61398798651396</v>
      </c>
      <c r="CF11" s="17"/>
      <c r="CG11" s="17">
        <v>6180.3735339457489</v>
      </c>
      <c r="CH11" s="17"/>
      <c r="CI11" s="17"/>
      <c r="CJ11" s="17"/>
      <c r="CK11" s="17"/>
      <c r="CL11" s="17">
        <v>557.064496550787</v>
      </c>
      <c r="CM11" s="7">
        <v>1934.033073532767</v>
      </c>
      <c r="CN11" s="7">
        <v>714.96385066647542</v>
      </c>
      <c r="CO11" s="17"/>
      <c r="CP11" s="17"/>
      <c r="CR11" s="17"/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D11" s="7">
        <v>530.81979950677896</v>
      </c>
      <c r="DE11" s="7">
        <v>618.33285219895595</v>
      </c>
      <c r="DG11" s="7">
        <v>531.13974532666271</v>
      </c>
      <c r="DH11" s="7">
        <v>0</v>
      </c>
      <c r="DK11" s="7">
        <v>0</v>
      </c>
      <c r="DL11" s="7">
        <v>0</v>
      </c>
      <c r="DM11" s="7">
        <v>0</v>
      </c>
      <c r="DN11" s="7">
        <v>0</v>
      </c>
      <c r="DO11" s="7">
        <v>0</v>
      </c>
      <c r="DP11" s="7">
        <v>0</v>
      </c>
      <c r="DV11">
        <v>900.2811990795102</v>
      </c>
      <c r="EE11" s="7">
        <v>0</v>
      </c>
      <c r="EF11" s="7">
        <v>0</v>
      </c>
      <c r="EG11" s="7">
        <v>0</v>
      </c>
      <c r="EI11" s="7">
        <v>0</v>
      </c>
    </row>
    <row r="12" spans="1:141">
      <c r="A12" s="2" t="s">
        <v>365</v>
      </c>
      <c r="B12" s="7">
        <v>271.2523875531042</v>
      </c>
      <c r="C12" s="7">
        <v>1541.4549703092553</v>
      </c>
      <c r="D12">
        <v>259.37034528853803</v>
      </c>
      <c r="E12">
        <v>808.90979998710395</v>
      </c>
      <c r="F12">
        <v>749.30708980887812</v>
      </c>
      <c r="G12">
        <v>31.498931758796601</v>
      </c>
      <c r="H12">
        <v>370.74229606637846</v>
      </c>
      <c r="I12">
        <v>2393.2073875006126</v>
      </c>
      <c r="J12">
        <v>1631.5421348496734</v>
      </c>
      <c r="N12">
        <v>4313.7183436342093</v>
      </c>
      <c r="O12" s="7">
        <v>5573.7093624579256</v>
      </c>
      <c r="P12" s="7">
        <v>4094.2119459828632</v>
      </c>
      <c r="Q12" s="7">
        <v>2376.432698683338</v>
      </c>
      <c r="R12">
        <v>1545.0729710488847</v>
      </c>
      <c r="S12">
        <v>4128.2787124050201</v>
      </c>
      <c r="T12" s="7">
        <v>399.70171513795941</v>
      </c>
      <c r="U12">
        <v>32377.622658257529</v>
      </c>
      <c r="V12">
        <v>1957.5413101758961</v>
      </c>
      <c r="W12">
        <v>6331.1783135163778</v>
      </c>
      <c r="X12" s="7">
        <v>287.72658154521974</v>
      </c>
      <c r="Y12" s="7">
        <v>554.18529968347605</v>
      </c>
      <c r="Z12">
        <v>1677.8450178052562</v>
      </c>
      <c r="AA12">
        <v>253.25694251539232</v>
      </c>
      <c r="AB12">
        <v>55.472703065331189</v>
      </c>
      <c r="AC12">
        <v>427.18554209448746</v>
      </c>
      <c r="AD12">
        <v>4339.4418940270471</v>
      </c>
      <c r="AE12">
        <v>40.702299516530118</v>
      </c>
      <c r="AF12">
        <v>429.74012224866664</v>
      </c>
      <c r="AG12">
        <v>27.232150095664299</v>
      </c>
      <c r="AH12">
        <v>2319.3515446954279</v>
      </c>
      <c r="AI12">
        <v>41.853940762223147</v>
      </c>
      <c r="AJ12">
        <v>14.420033247417733</v>
      </c>
      <c r="AK12" s="7">
        <v>528.75888584994743</v>
      </c>
      <c r="AL12">
        <v>610.66877387860973</v>
      </c>
      <c r="AM12">
        <v>74.059358188609977</v>
      </c>
      <c r="AO12">
        <v>252.50819863412698</v>
      </c>
      <c r="AQ12" s="32">
        <v>241.71234601774893</v>
      </c>
      <c r="AR12">
        <v>33.468966932715084</v>
      </c>
      <c r="AS12">
        <v>67.941403963390584</v>
      </c>
      <c r="AT12" s="34">
        <v>750.0758870328084</v>
      </c>
      <c r="AX12">
        <v>0</v>
      </c>
      <c r="AY12" s="7">
        <v>377.54018276993196</v>
      </c>
      <c r="AZ12" s="7">
        <v>2180.9531590101114</v>
      </c>
      <c r="BA12" s="35">
        <v>370.71636362049549</v>
      </c>
      <c r="BB12">
        <v>52.535865831481104</v>
      </c>
      <c r="BC12" s="7">
        <v>251.04874759606787</v>
      </c>
      <c r="BD12" s="36">
        <v>26.584823790877337</v>
      </c>
      <c r="BE12" s="7">
        <v>81.867451062889927</v>
      </c>
      <c r="BH12" s="7">
        <v>0</v>
      </c>
      <c r="BI12" s="7">
        <v>0</v>
      </c>
      <c r="BJ12" s="17"/>
      <c r="BK12" s="17"/>
      <c r="BL12" s="17"/>
      <c r="BM12" s="17"/>
      <c r="BN12" s="17"/>
      <c r="BO12" s="17">
        <v>4878.3264338258659</v>
      </c>
      <c r="BP12" s="17"/>
      <c r="BQ12" s="17">
        <v>3806.7306402681866</v>
      </c>
      <c r="BR12" s="17"/>
      <c r="BS12" s="17"/>
      <c r="BT12" s="17"/>
      <c r="BU12" s="17"/>
      <c r="BV12" s="17"/>
      <c r="BW12" s="7">
        <v>1082.7985125623579</v>
      </c>
      <c r="BX12" s="7">
        <v>0</v>
      </c>
      <c r="BY12" s="7">
        <v>0</v>
      </c>
      <c r="BZ12" s="7">
        <v>0</v>
      </c>
      <c r="CA12" s="7">
        <v>0</v>
      </c>
      <c r="CB12" s="17"/>
      <c r="CC12" s="17"/>
      <c r="CD12" s="17">
        <v>1729.6012022590576</v>
      </c>
      <c r="CE12" s="17"/>
      <c r="CF12" s="17"/>
      <c r="CG12" s="17"/>
      <c r="CH12" s="17"/>
      <c r="CI12" s="17"/>
      <c r="CJ12" s="17"/>
      <c r="CK12" s="17"/>
      <c r="CL12" s="17">
        <v>557.064496550787</v>
      </c>
      <c r="CM12" s="7">
        <v>0</v>
      </c>
      <c r="CN12" s="7">
        <v>714.96385066647542</v>
      </c>
      <c r="CO12" s="17"/>
      <c r="CP12" s="17"/>
      <c r="CR12" s="17"/>
      <c r="CV12" s="7">
        <v>0</v>
      </c>
      <c r="CW12" s="7">
        <v>84.263345038069417</v>
      </c>
      <c r="CX12" s="7">
        <v>0</v>
      </c>
      <c r="CY12" s="7">
        <v>0</v>
      </c>
      <c r="CZ12" s="7">
        <v>0</v>
      </c>
      <c r="DB12">
        <v>78.117247473311281</v>
      </c>
      <c r="DD12" s="7">
        <v>0</v>
      </c>
      <c r="DE12" s="7">
        <v>0</v>
      </c>
      <c r="DG12" s="7">
        <v>0</v>
      </c>
      <c r="DH12" s="7">
        <v>0</v>
      </c>
      <c r="DK12" s="7">
        <v>0</v>
      </c>
      <c r="DL12" s="7">
        <v>0</v>
      </c>
      <c r="DM12" s="7">
        <v>0</v>
      </c>
      <c r="DN12" s="7">
        <v>0</v>
      </c>
      <c r="DO12" s="7">
        <v>0</v>
      </c>
      <c r="DP12" s="7">
        <v>0</v>
      </c>
      <c r="DQ12">
        <v>300.72300176817919</v>
      </c>
      <c r="DS12">
        <v>277.95664098893565</v>
      </c>
      <c r="EE12" s="7">
        <v>0</v>
      </c>
      <c r="EF12" s="7">
        <v>0</v>
      </c>
      <c r="EG12" s="7">
        <v>0</v>
      </c>
      <c r="EI12" s="7">
        <v>0</v>
      </c>
    </row>
    <row r="13" spans="1:141">
      <c r="A13" s="2" t="s">
        <v>366</v>
      </c>
      <c r="B13" s="7">
        <v>0</v>
      </c>
      <c r="C13" s="7">
        <v>0</v>
      </c>
      <c r="O13" s="7">
        <v>1114.7418724915856</v>
      </c>
      <c r="P13" s="7">
        <v>0</v>
      </c>
      <c r="Q13" s="7">
        <v>0</v>
      </c>
      <c r="S13">
        <v>344.02322603375171</v>
      </c>
      <c r="T13" s="7">
        <v>0</v>
      </c>
      <c r="X13" s="7">
        <v>0</v>
      </c>
      <c r="Y13" s="7">
        <v>0</v>
      </c>
      <c r="AH13">
        <v>421.70028085371428</v>
      </c>
      <c r="AK13" s="7">
        <v>0</v>
      </c>
      <c r="AQ13" s="32"/>
      <c r="AT13" s="34"/>
      <c r="AY13" s="7">
        <v>0</v>
      </c>
      <c r="AZ13" s="7">
        <v>0</v>
      </c>
      <c r="BA13" s="35">
        <v>123.57212120683182</v>
      </c>
      <c r="BC13" s="7">
        <v>0</v>
      </c>
      <c r="BD13" s="36">
        <v>0</v>
      </c>
      <c r="BE13" s="7">
        <v>0</v>
      </c>
      <c r="BH13" s="7">
        <v>0</v>
      </c>
      <c r="BI13" s="7">
        <v>0</v>
      </c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7">
        <v>0</v>
      </c>
      <c r="CN13" s="7">
        <v>0</v>
      </c>
      <c r="CO13" s="17"/>
      <c r="CP13" s="17"/>
      <c r="CR13" s="17"/>
      <c r="CT13" s="14"/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D13" s="7">
        <v>0</v>
      </c>
      <c r="DE13" s="7">
        <v>0</v>
      </c>
      <c r="DG13" s="7">
        <v>0</v>
      </c>
      <c r="DH13" s="7">
        <v>0</v>
      </c>
      <c r="DK13" s="7">
        <v>0</v>
      </c>
      <c r="DL13" s="7">
        <v>0</v>
      </c>
      <c r="DM13" s="7">
        <v>0</v>
      </c>
      <c r="DN13" s="7">
        <v>0</v>
      </c>
      <c r="DO13" s="7">
        <v>0</v>
      </c>
      <c r="DP13" s="7">
        <v>0</v>
      </c>
      <c r="EE13" s="7">
        <v>0</v>
      </c>
      <c r="EF13" s="7">
        <v>0</v>
      </c>
      <c r="EG13" s="7">
        <v>0</v>
      </c>
      <c r="EI13" s="7">
        <v>0</v>
      </c>
    </row>
    <row r="14" spans="1:141">
      <c r="A14" s="2" t="s">
        <v>367</v>
      </c>
      <c r="B14" s="7">
        <v>135.62619377655221</v>
      </c>
      <c r="C14" s="7">
        <v>0</v>
      </c>
      <c r="D14" s="14"/>
      <c r="E14" s="14"/>
      <c r="F14">
        <v>107.04386997269687</v>
      </c>
      <c r="G14">
        <v>31.498931758796601</v>
      </c>
      <c r="H14">
        <v>185.37114803318923</v>
      </c>
      <c r="I14" s="14"/>
      <c r="J14">
        <v>362.56491885548297</v>
      </c>
      <c r="K14">
        <v>289.4443276956236</v>
      </c>
      <c r="L14" s="14"/>
      <c r="M14">
        <v>1614.8094830627663</v>
      </c>
      <c r="N14">
        <v>5751.624458178946</v>
      </c>
      <c r="O14" s="7">
        <v>1114.7418724915856</v>
      </c>
      <c r="P14" s="7">
        <v>6141.317918974295</v>
      </c>
      <c r="Q14" s="7">
        <v>0</v>
      </c>
      <c r="R14" s="14"/>
      <c r="S14" s="14"/>
      <c r="T14" s="7">
        <v>599.55257270693937</v>
      </c>
      <c r="U14" s="14"/>
      <c r="V14">
        <v>978.77065508794806</v>
      </c>
      <c r="W14">
        <v>6331.1783135163778</v>
      </c>
      <c r="X14" s="7">
        <v>431.58987231782964</v>
      </c>
      <c r="Y14" s="7">
        <v>184.72843322782524</v>
      </c>
      <c r="Z14" s="14"/>
      <c r="AA14">
        <v>1519.5416550923537</v>
      </c>
      <c r="AB14">
        <v>27.736351532665594</v>
      </c>
      <c r="AC14" s="14"/>
      <c r="AD14" s="14"/>
      <c r="AE14">
        <v>122.10689854959037</v>
      </c>
      <c r="AF14">
        <v>2148.7006112433332</v>
      </c>
      <c r="AG14" s="14"/>
      <c r="AH14" s="14"/>
      <c r="AI14">
        <v>13.951313587407714</v>
      </c>
      <c r="AJ14">
        <v>43.260099742253203</v>
      </c>
      <c r="AK14" s="7">
        <v>264.3794429249736</v>
      </c>
      <c r="AL14" s="14"/>
      <c r="AM14" s="14"/>
      <c r="AN14">
        <v>490.74469540887179</v>
      </c>
      <c r="AO14">
        <v>505.01639726825397</v>
      </c>
      <c r="AP14" s="14"/>
      <c r="AQ14" s="32">
        <v>483.42469203549786</v>
      </c>
      <c r="AR14">
        <v>66.937933865430168</v>
      </c>
      <c r="AS14">
        <v>135.88280792678117</v>
      </c>
      <c r="AT14" s="34">
        <v>3000.3035481312336</v>
      </c>
      <c r="AU14" s="14"/>
      <c r="AV14" s="14"/>
      <c r="AW14">
        <v>43.914154463590513</v>
      </c>
      <c r="AY14" s="7">
        <v>0</v>
      </c>
      <c r="AZ14" s="7">
        <v>0</v>
      </c>
      <c r="BA14" s="35">
        <v>123.57212120683182</v>
      </c>
      <c r="BB14" s="17">
        <v>42.028692665184884</v>
      </c>
      <c r="BC14" s="7">
        <v>0</v>
      </c>
      <c r="BD14" s="36">
        <v>0</v>
      </c>
      <c r="BE14" s="7">
        <v>0</v>
      </c>
      <c r="BG14">
        <v>22.431096735913631</v>
      </c>
      <c r="BH14" s="7">
        <v>539.10570909658702</v>
      </c>
      <c r="BI14" s="7">
        <v>972.028394299669</v>
      </c>
      <c r="BJ14" s="17">
        <v>3749.5900195388713</v>
      </c>
      <c r="BK14" s="39"/>
      <c r="BL14" s="39"/>
      <c r="BM14" s="17">
        <v>4942.601263427734</v>
      </c>
      <c r="BN14" s="17">
        <v>2601.3474548086378</v>
      </c>
      <c r="BO14" s="17">
        <v>7317.4896507387994</v>
      </c>
      <c r="BP14" s="17">
        <v>10554.010097523247</v>
      </c>
      <c r="BQ14" s="39"/>
      <c r="BR14" s="17">
        <v>275.85585599578764</v>
      </c>
      <c r="BS14" s="17">
        <v>192.15214593140504</v>
      </c>
      <c r="BT14" s="17">
        <v>1628.9192741019203</v>
      </c>
      <c r="BU14" s="17">
        <v>547.62414840924043</v>
      </c>
      <c r="BV14" s="17">
        <v>361.75762033046402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17">
        <v>3524.1044741266578</v>
      </c>
      <c r="CC14" s="17"/>
      <c r="CD14" s="39"/>
      <c r="CE14" s="17">
        <v>2959.8419639595418</v>
      </c>
      <c r="CF14" s="39"/>
      <c r="CG14" s="39"/>
      <c r="CH14" s="39"/>
      <c r="CI14" s="17">
        <v>7144.744033521587</v>
      </c>
      <c r="CJ14" s="17">
        <v>15616.686104450386</v>
      </c>
      <c r="CK14" s="17">
        <v>4579.0857632854868</v>
      </c>
      <c r="CL14" s="17">
        <v>1114.128993101574</v>
      </c>
      <c r="CM14" s="7">
        <v>1934.033073532767</v>
      </c>
      <c r="CN14" s="7">
        <v>0</v>
      </c>
      <c r="CO14" s="39"/>
      <c r="CP14" s="39"/>
      <c r="CQ14" s="14"/>
      <c r="CR14" s="17">
        <v>47.286965833065885</v>
      </c>
      <c r="CT14" s="14"/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>
        <v>23.505097695049514</v>
      </c>
      <c r="DB14" s="14"/>
      <c r="DC14" s="14"/>
      <c r="DD14" s="7">
        <v>0</v>
      </c>
      <c r="DE14" s="7">
        <v>0</v>
      </c>
      <c r="DF14" s="14"/>
      <c r="DG14" s="7">
        <v>0</v>
      </c>
      <c r="DH14" s="7">
        <v>0</v>
      </c>
      <c r="DI14" s="14"/>
      <c r="DJ14" s="14"/>
      <c r="DK14" s="7">
        <v>0</v>
      </c>
      <c r="DL14" s="7">
        <v>0</v>
      </c>
      <c r="DM14" s="7">
        <v>0</v>
      </c>
      <c r="DN14" s="7">
        <v>0</v>
      </c>
      <c r="DO14" s="7">
        <v>0</v>
      </c>
      <c r="DP14" s="7">
        <v>0</v>
      </c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7">
        <v>0</v>
      </c>
      <c r="EF14" s="7">
        <v>0</v>
      </c>
      <c r="EG14" s="7">
        <v>0</v>
      </c>
      <c r="EH14" s="14"/>
      <c r="EI14" s="7">
        <v>0</v>
      </c>
      <c r="EJ14" s="14"/>
      <c r="EK14" s="14"/>
    </row>
    <row r="15" spans="1:141">
      <c r="A15" s="2" t="s">
        <v>368</v>
      </c>
      <c r="B15" s="7">
        <v>0</v>
      </c>
      <c r="C15" s="7">
        <v>0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7">
        <v>0</v>
      </c>
      <c r="P15" s="7">
        <v>0</v>
      </c>
      <c r="Q15" s="7">
        <v>0</v>
      </c>
      <c r="R15" s="14"/>
      <c r="S15">
        <v>344.02322603375171</v>
      </c>
      <c r="T15" s="7">
        <v>0</v>
      </c>
      <c r="U15" s="14"/>
      <c r="V15" s="14"/>
      <c r="W15" s="14"/>
      <c r="X15" s="7">
        <v>0</v>
      </c>
      <c r="Y15" s="7">
        <v>184.72843322782524</v>
      </c>
      <c r="Z15">
        <v>1677.8450178052562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7">
        <v>0</v>
      </c>
      <c r="AL15">
        <v>305.33438693930486</v>
      </c>
      <c r="AM15" s="14"/>
      <c r="AN15" s="14"/>
      <c r="AO15" s="14"/>
      <c r="AP15" s="14"/>
      <c r="AQ15" s="40"/>
      <c r="AR15" s="14"/>
      <c r="AS15" s="14"/>
      <c r="AT15" s="14"/>
      <c r="AU15" s="14"/>
      <c r="AV15" s="14"/>
      <c r="AW15" s="14"/>
      <c r="AX15">
        <v>0</v>
      </c>
      <c r="AY15" s="7">
        <v>151.01607310797297</v>
      </c>
      <c r="AZ15" s="7">
        <v>654.28594770303243</v>
      </c>
      <c r="BA15" s="41"/>
      <c r="BB15" s="14"/>
      <c r="BC15" s="7">
        <v>0</v>
      </c>
      <c r="BD15" s="36"/>
      <c r="BE15" s="7">
        <v>0</v>
      </c>
      <c r="BG15" s="14"/>
      <c r="BH15" s="7">
        <v>0</v>
      </c>
      <c r="BI15" s="7">
        <v>0</v>
      </c>
      <c r="BJ15" s="39"/>
      <c r="BK15" s="39"/>
      <c r="BL15" s="39"/>
      <c r="BM15" s="39"/>
      <c r="BN15" s="39"/>
      <c r="BO15" s="39"/>
      <c r="BP15" s="17">
        <v>10554.010097523247</v>
      </c>
      <c r="BQ15" s="39"/>
      <c r="BR15" s="39"/>
      <c r="BS15" s="39"/>
      <c r="BT15" s="39"/>
      <c r="BU15" s="39"/>
      <c r="BV15" s="39"/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7">
        <v>0</v>
      </c>
      <c r="CN15" s="7">
        <v>0</v>
      </c>
      <c r="CO15" s="39"/>
      <c r="CP15" s="39"/>
      <c r="CQ15" s="14"/>
      <c r="CR15" s="39"/>
      <c r="CT15">
        <v>4934.1619661227969</v>
      </c>
      <c r="CV15" s="7">
        <v>11.861035408165774</v>
      </c>
      <c r="CW15" s="7">
        <v>0</v>
      </c>
      <c r="CX15" s="7">
        <v>0</v>
      </c>
      <c r="CY15" s="7">
        <v>0</v>
      </c>
      <c r="CZ15" s="7">
        <v>0</v>
      </c>
      <c r="DA15" s="14"/>
      <c r="DB15" s="14"/>
      <c r="DC15" s="14"/>
      <c r="DD15" s="7">
        <v>0</v>
      </c>
      <c r="DE15" s="7">
        <v>0</v>
      </c>
      <c r="DF15" s="14"/>
      <c r="DG15" s="7">
        <v>0</v>
      </c>
      <c r="DH15" s="7">
        <v>0</v>
      </c>
      <c r="DI15" s="14"/>
      <c r="DJ15" s="14"/>
      <c r="DK15" s="7">
        <v>0</v>
      </c>
      <c r="DL15" s="7">
        <v>0</v>
      </c>
      <c r="DM15" s="7">
        <v>0</v>
      </c>
      <c r="DN15" s="7">
        <v>0</v>
      </c>
      <c r="DO15" s="7">
        <v>0</v>
      </c>
      <c r="DP15" s="7">
        <v>0</v>
      </c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7">
        <v>0</v>
      </c>
      <c r="EF15" s="7">
        <v>0</v>
      </c>
      <c r="EG15" s="7">
        <v>0</v>
      </c>
      <c r="EH15" s="14"/>
      <c r="EI15" s="7">
        <v>0</v>
      </c>
      <c r="EJ15" s="14"/>
      <c r="EK15" s="14"/>
    </row>
    <row r="16" spans="1:141">
      <c r="A16" s="2" t="s">
        <v>369</v>
      </c>
      <c r="B16" s="7">
        <v>1491.8881315420745</v>
      </c>
      <c r="C16" s="7">
        <v>1734.1368415979168</v>
      </c>
      <c r="D16" s="17">
        <v>2853.0737981739185</v>
      </c>
      <c r="E16">
        <v>6471.2783998968316</v>
      </c>
      <c r="F16">
        <v>1712.7019195631499</v>
      </c>
      <c r="G16">
        <v>251.99145407037281</v>
      </c>
      <c r="H16">
        <v>3151.3095165642176</v>
      </c>
      <c r="I16">
        <v>3829.1318200009796</v>
      </c>
      <c r="J16">
        <v>2719.2368914161225</v>
      </c>
      <c r="K16">
        <v>2894.4432769562359</v>
      </c>
      <c r="L16">
        <v>24609.493396662703</v>
      </c>
      <c r="M16">
        <v>7266.6426737824486</v>
      </c>
      <c r="N16">
        <v>8627.4366872684186</v>
      </c>
      <c r="O16" s="7">
        <v>3901.5965537205493</v>
      </c>
      <c r="P16" s="7">
        <v>34800.801540854336</v>
      </c>
      <c r="Q16" s="7">
        <v>1697.4519276309561</v>
      </c>
      <c r="R16">
        <v>2703.8776993355491</v>
      </c>
      <c r="S16" s="17">
        <v>2752.1858082700137</v>
      </c>
      <c r="T16" s="7">
        <v>999.25428784489873</v>
      </c>
      <c r="U16" s="17">
        <v>13153.409204917123</v>
      </c>
      <c r="V16">
        <v>6851.3945856156361</v>
      </c>
      <c r="W16">
        <v>6331.1783135163778</v>
      </c>
      <c r="X16" s="7">
        <v>2301.8126523617602</v>
      </c>
      <c r="Y16" s="7">
        <v>1847.2843322782521</v>
      </c>
      <c r="Z16">
        <v>3355.6900356105125</v>
      </c>
      <c r="AA16" s="17">
        <v>6331.4235628848073</v>
      </c>
      <c r="AB16">
        <v>887.56324904529902</v>
      </c>
      <c r="AC16">
        <v>1067.9638552362185</v>
      </c>
      <c r="AD16">
        <v>5062.6822096982223</v>
      </c>
      <c r="AE16">
        <v>1424.5804830785542</v>
      </c>
      <c r="AF16">
        <v>10313.762933967999</v>
      </c>
      <c r="AG16" s="17">
        <v>217.85720076531439</v>
      </c>
      <c r="AH16">
        <v>2741.0518255491424</v>
      </c>
      <c r="AI16">
        <v>390.63678044741596</v>
      </c>
      <c r="AJ16">
        <v>360.5008311854433</v>
      </c>
      <c r="AK16" s="7">
        <v>1057.5177716998942</v>
      </c>
      <c r="AL16">
        <v>4885.3501910288778</v>
      </c>
      <c r="AM16" s="17">
        <v>740.59358188609986</v>
      </c>
      <c r="AO16" s="17">
        <v>3030.0983836095247</v>
      </c>
      <c r="AP16">
        <v>2510.8905003564378</v>
      </c>
      <c r="AQ16" s="32">
        <v>3142.2604982307366</v>
      </c>
      <c r="AR16">
        <v>435.09657012529601</v>
      </c>
      <c r="AS16">
        <v>1426.7694832312025</v>
      </c>
      <c r="AT16" s="34">
        <v>20252.048949885826</v>
      </c>
      <c r="AU16">
        <v>1108.3203014737278</v>
      </c>
      <c r="AV16">
        <v>590.60693497982413</v>
      </c>
      <c r="AW16">
        <v>702.62647141744822</v>
      </c>
      <c r="AX16">
        <v>2526.3740833372044</v>
      </c>
      <c r="AY16" s="7">
        <v>906.09643864783789</v>
      </c>
      <c r="AZ16" s="7">
        <v>2180.9531590101078</v>
      </c>
      <c r="BA16" s="35">
        <v>1235.7212120683182</v>
      </c>
      <c r="BB16" s="17">
        <v>178.62194382703575</v>
      </c>
      <c r="BC16" s="7">
        <v>585.78041105749128</v>
      </c>
      <c r="BD16" s="42">
        <v>106.33929516350935</v>
      </c>
      <c r="BE16" s="7">
        <v>327.46980425155971</v>
      </c>
      <c r="BH16" s="7">
        <v>808.6585636448807</v>
      </c>
      <c r="BI16" s="7">
        <v>2138.4624674592724</v>
      </c>
      <c r="BJ16" s="17">
        <v>5624.3850293083069</v>
      </c>
      <c r="BK16" s="17">
        <v>241.301532525742</v>
      </c>
      <c r="BL16" s="17">
        <v>1060.9467441102584</v>
      </c>
      <c r="BM16" s="17">
        <v>3295.0675089518222</v>
      </c>
      <c r="BN16" s="17">
        <v>3121.616945770365</v>
      </c>
      <c r="BO16" s="17">
        <v>29269.958602955197</v>
      </c>
      <c r="BP16" s="17"/>
      <c r="BQ16" s="17">
        <v>3806.7306402681866</v>
      </c>
      <c r="BR16" s="17">
        <v>689.63963998946906</v>
      </c>
      <c r="BS16" s="17">
        <v>768.60858372562018</v>
      </c>
      <c r="BT16" s="17">
        <v>1628.9192741019203</v>
      </c>
      <c r="BU16" s="17">
        <v>547.62414840924043</v>
      </c>
      <c r="BV16" s="17">
        <v>542.636430495696</v>
      </c>
      <c r="BW16" s="7">
        <v>5413.9925628117899</v>
      </c>
      <c r="BX16" s="7">
        <v>32693.294437844394</v>
      </c>
      <c r="BY16" s="7">
        <v>20562.572673773553</v>
      </c>
      <c r="BZ16" s="7">
        <v>1357.3866497322142</v>
      </c>
      <c r="CA16" s="7">
        <v>1359.5342487838516</v>
      </c>
      <c r="CB16" s="17">
        <v>7048.2089482533156</v>
      </c>
      <c r="CC16" s="17">
        <v>8227.5672423984815</v>
      </c>
      <c r="CD16" s="17"/>
      <c r="CE16" s="17">
        <v>1973.2279759730279</v>
      </c>
      <c r="CF16" s="17">
        <v>710.54737839437814</v>
      </c>
      <c r="CG16" s="17">
        <v>9270.5603009186234</v>
      </c>
      <c r="CH16" s="17">
        <v>18451.029736062374</v>
      </c>
      <c r="CI16" s="17">
        <v>7144.744033521587</v>
      </c>
      <c r="CJ16" s="17">
        <v>7808.3430522251929</v>
      </c>
      <c r="CK16" s="17">
        <v>13737.257289856458</v>
      </c>
      <c r="CL16" s="17">
        <v>3899.4514758555088</v>
      </c>
      <c r="CM16" s="7">
        <v>5802.0992205983021</v>
      </c>
      <c r="CN16" s="7">
        <v>3574.8192533323772</v>
      </c>
      <c r="CO16" s="17"/>
      <c r="CP16" s="17">
        <v>16307.922433422693</v>
      </c>
      <c r="CR16" s="17"/>
      <c r="CT16">
        <v>7401.2429491841967</v>
      </c>
      <c r="CV16" s="7">
        <v>130.47138948982376</v>
      </c>
      <c r="CW16" s="7">
        <v>252.79003511420822</v>
      </c>
      <c r="CX16" s="7">
        <v>352.33288826072447</v>
      </c>
      <c r="CY16" s="7">
        <v>708.99540802288129</v>
      </c>
      <c r="CZ16" s="7">
        <v>74.63056851414666</v>
      </c>
      <c r="DA16" s="17">
        <v>70.515293085148542</v>
      </c>
      <c r="DC16">
        <v>26.685167703558793</v>
      </c>
      <c r="DD16" s="7">
        <v>530.81979950677896</v>
      </c>
      <c r="DE16" s="7">
        <v>618.33285219895595</v>
      </c>
      <c r="DF16">
        <v>9163.5514425532565</v>
      </c>
      <c r="DG16" s="7">
        <v>1062.2794906533254</v>
      </c>
      <c r="DH16" s="7">
        <v>0</v>
      </c>
      <c r="DI16">
        <v>2024.5012984290756</v>
      </c>
      <c r="DK16" s="7">
        <v>388.60952397938092</v>
      </c>
      <c r="DL16" s="7">
        <v>169.95210862097372</v>
      </c>
      <c r="DM16" s="7">
        <v>159.60688976308916</v>
      </c>
      <c r="DN16" s="7">
        <v>1077.0653965327642</v>
      </c>
      <c r="DO16" s="7">
        <v>1582.7424259887223</v>
      </c>
      <c r="DP16" s="7">
        <v>686.41302130538759</v>
      </c>
      <c r="DQ16">
        <v>300.72300176817919</v>
      </c>
      <c r="DS16">
        <v>138.97832049446782</v>
      </c>
      <c r="DT16" s="17">
        <v>286.59847383908675</v>
      </c>
      <c r="DU16">
        <v>134.13454818766041</v>
      </c>
      <c r="DV16">
        <v>900.2811990795102</v>
      </c>
      <c r="EC16" s="17">
        <v>29.914064458286948</v>
      </c>
      <c r="EE16" s="7">
        <v>1137.4832064487236</v>
      </c>
      <c r="EF16" s="7">
        <v>0</v>
      </c>
      <c r="EG16" s="7">
        <v>0</v>
      </c>
      <c r="EI16" s="7">
        <v>356.50153927770492</v>
      </c>
    </row>
    <row r="17" spans="1:141">
      <c r="A17" s="2" t="s">
        <v>294</v>
      </c>
      <c r="B17" s="7">
        <v>0</v>
      </c>
      <c r="C17" s="7">
        <v>0</v>
      </c>
      <c r="D17" s="17"/>
      <c r="O17" s="7">
        <v>0</v>
      </c>
      <c r="P17" s="7">
        <v>0</v>
      </c>
      <c r="Q17" s="7">
        <v>0</v>
      </c>
      <c r="S17" s="17"/>
      <c r="T17" s="7">
        <v>0</v>
      </c>
      <c r="U17" s="17"/>
      <c r="X17" s="7">
        <v>0</v>
      </c>
      <c r="Y17" s="7">
        <v>0</v>
      </c>
      <c r="AA17" s="17"/>
      <c r="AG17" s="17"/>
      <c r="AK17" s="7">
        <v>0</v>
      </c>
      <c r="AM17" s="17"/>
      <c r="AO17" s="17"/>
      <c r="AQ17" s="32"/>
      <c r="AT17" s="34"/>
      <c r="AY17" s="7">
        <v>0</v>
      </c>
      <c r="AZ17" s="7">
        <v>0</v>
      </c>
      <c r="BA17" s="35"/>
      <c r="BB17" s="17"/>
      <c r="BC17" s="7">
        <v>0</v>
      </c>
      <c r="BD17" s="42"/>
      <c r="BE17" s="7">
        <v>0</v>
      </c>
      <c r="BH17" s="7">
        <v>0</v>
      </c>
      <c r="BI17" s="7">
        <v>0</v>
      </c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33"/>
      <c r="CC17" s="39"/>
      <c r="CD17" s="33"/>
      <c r="CE17" s="33"/>
      <c r="CF17" s="33"/>
      <c r="CG17" s="33"/>
      <c r="CH17" s="33"/>
      <c r="CI17" s="33"/>
      <c r="CJ17" s="33"/>
      <c r="CK17" s="33"/>
      <c r="CL17" s="33"/>
      <c r="CM17" s="7">
        <v>1934.033073532767</v>
      </c>
      <c r="CN17" s="7">
        <v>0</v>
      </c>
      <c r="CO17" s="33"/>
      <c r="CP17" s="33"/>
      <c r="CR17" s="33"/>
      <c r="CV17" s="7">
        <v>0</v>
      </c>
      <c r="CW17" s="7">
        <v>0</v>
      </c>
      <c r="CX17" s="7">
        <v>0</v>
      </c>
      <c r="CY17" s="7">
        <v>0</v>
      </c>
      <c r="CZ17" s="7">
        <v>0</v>
      </c>
      <c r="DA17" s="17"/>
      <c r="DD17" s="7">
        <v>0</v>
      </c>
      <c r="DE17" s="7">
        <v>0</v>
      </c>
      <c r="DG17" s="7">
        <v>0</v>
      </c>
      <c r="DH17" s="7">
        <v>0</v>
      </c>
      <c r="DK17" s="7">
        <v>0</v>
      </c>
      <c r="DL17" s="7">
        <v>0</v>
      </c>
      <c r="DM17" s="7">
        <v>0</v>
      </c>
      <c r="DN17" s="7">
        <v>0</v>
      </c>
      <c r="DO17" s="7">
        <v>0</v>
      </c>
      <c r="DP17" s="7">
        <v>0</v>
      </c>
      <c r="DT17" s="17"/>
      <c r="EC17" s="17"/>
      <c r="EE17" s="7">
        <v>0</v>
      </c>
      <c r="EF17" s="7">
        <v>0</v>
      </c>
      <c r="EG17" s="7">
        <v>0</v>
      </c>
      <c r="EI17" s="7">
        <v>0</v>
      </c>
    </row>
    <row r="18" spans="1:141">
      <c r="A18" s="2" t="s">
        <v>370</v>
      </c>
      <c r="B18" s="7">
        <v>0</v>
      </c>
      <c r="C18" s="7">
        <v>0</v>
      </c>
      <c r="D18" s="17"/>
      <c r="F18" s="14"/>
      <c r="O18" s="7">
        <v>0</v>
      </c>
      <c r="P18" s="7">
        <v>0</v>
      </c>
      <c r="Q18" s="7">
        <v>0</v>
      </c>
      <c r="S18" s="17"/>
      <c r="T18" s="7">
        <v>0</v>
      </c>
      <c r="U18" s="17"/>
      <c r="X18" s="7">
        <v>0</v>
      </c>
      <c r="Y18" s="7">
        <v>0</v>
      </c>
      <c r="AA18" s="17"/>
      <c r="AG18" s="17"/>
      <c r="AK18" s="7">
        <v>0</v>
      </c>
      <c r="AM18" s="17"/>
      <c r="AO18" s="17"/>
      <c r="AQ18" s="32"/>
      <c r="AT18" s="34"/>
      <c r="AY18" s="7">
        <v>0</v>
      </c>
      <c r="AZ18" s="7">
        <v>0</v>
      </c>
      <c r="BA18" s="35"/>
      <c r="BB18" s="17"/>
      <c r="BC18" s="7">
        <v>0</v>
      </c>
      <c r="BD18" s="42"/>
      <c r="BE18" s="7">
        <v>0</v>
      </c>
      <c r="BH18" s="7">
        <v>0</v>
      </c>
      <c r="BI18" s="7">
        <v>0</v>
      </c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33"/>
      <c r="CC18" s="39"/>
      <c r="CD18" s="33"/>
      <c r="CE18" s="33"/>
      <c r="CF18" s="33"/>
      <c r="CG18" s="33"/>
      <c r="CH18" s="33"/>
      <c r="CI18" s="33"/>
      <c r="CJ18" s="33"/>
      <c r="CK18" s="33"/>
      <c r="CL18" s="33"/>
      <c r="CM18" s="7">
        <v>0</v>
      </c>
      <c r="CN18" s="7">
        <v>714.96385066647542</v>
      </c>
      <c r="CO18" s="33"/>
      <c r="CP18" s="33"/>
      <c r="CR18" s="33"/>
      <c r="CV18" s="7">
        <v>0</v>
      </c>
      <c r="CW18" s="7">
        <v>0</v>
      </c>
      <c r="CX18" s="7">
        <v>0</v>
      </c>
      <c r="CY18" s="7">
        <v>0</v>
      </c>
      <c r="CZ18" s="7">
        <v>0</v>
      </c>
      <c r="DA18" s="17"/>
      <c r="DD18" s="7">
        <v>0</v>
      </c>
      <c r="DE18" s="7">
        <v>0</v>
      </c>
      <c r="DG18" s="7">
        <v>0</v>
      </c>
      <c r="DH18" s="7">
        <v>0</v>
      </c>
      <c r="DK18" s="7">
        <v>0</v>
      </c>
      <c r="DL18" s="7">
        <v>0</v>
      </c>
      <c r="DM18" s="7">
        <v>0</v>
      </c>
      <c r="DN18" s="7">
        <v>0</v>
      </c>
      <c r="DO18" s="7">
        <v>0</v>
      </c>
      <c r="DP18" s="7">
        <v>0</v>
      </c>
      <c r="DT18" s="17"/>
      <c r="EC18" s="17"/>
      <c r="EE18" s="7">
        <v>0</v>
      </c>
      <c r="EF18" s="7">
        <v>0</v>
      </c>
      <c r="EG18" s="7">
        <v>0</v>
      </c>
      <c r="EI18" s="7">
        <v>0</v>
      </c>
    </row>
    <row r="19" spans="1:141">
      <c r="A19" s="2" t="s">
        <v>371</v>
      </c>
      <c r="B19" s="7">
        <v>135.62619377655221</v>
      </c>
      <c r="C19" s="7">
        <v>578.04561386597084</v>
      </c>
      <c r="D19" s="17">
        <v>778.1110358656141</v>
      </c>
      <c r="E19">
        <v>404.45489999355198</v>
      </c>
      <c r="F19">
        <v>107.04386997269687</v>
      </c>
      <c r="G19">
        <v>31.498931758796601</v>
      </c>
      <c r="I19">
        <v>1435.9244325003672</v>
      </c>
      <c r="J19">
        <v>725.12983771096594</v>
      </c>
      <c r="K19">
        <v>289.4443276956236</v>
      </c>
      <c r="N19">
        <v>5751.624458178946</v>
      </c>
      <c r="O19" s="7">
        <v>2229.4837449831712</v>
      </c>
      <c r="P19" s="7">
        <v>6141.3179189742932</v>
      </c>
      <c r="Q19" s="7">
        <v>339.49038552619118</v>
      </c>
      <c r="R19">
        <v>965.67060690555309</v>
      </c>
      <c r="S19">
        <v>1376.0929041350068</v>
      </c>
      <c r="T19" s="7">
        <v>199.85085756897971</v>
      </c>
      <c r="U19">
        <v>1011.8007080705478</v>
      </c>
      <c r="W19">
        <v>6331.1783135163778</v>
      </c>
      <c r="X19" s="7">
        <v>0</v>
      </c>
      <c r="Y19" s="7">
        <v>0</v>
      </c>
      <c r="AC19">
        <v>106.79638552362186</v>
      </c>
      <c r="AF19">
        <v>429.74012224866664</v>
      </c>
      <c r="AG19">
        <v>27.232150095664299</v>
      </c>
      <c r="AI19">
        <v>27.902627174815429</v>
      </c>
      <c r="AK19" s="7">
        <v>0</v>
      </c>
      <c r="AL19">
        <v>305.33438693930486</v>
      </c>
      <c r="AM19">
        <v>74.059358188609977</v>
      </c>
      <c r="AQ19" s="32"/>
      <c r="AT19" s="34">
        <v>750.0758870328084</v>
      </c>
      <c r="AU19" s="4"/>
      <c r="AY19" s="7">
        <v>75.508036553986486</v>
      </c>
      <c r="AZ19" s="7">
        <v>0</v>
      </c>
      <c r="BA19" s="35"/>
      <c r="BB19">
        <v>21.014346332592442</v>
      </c>
      <c r="BC19" s="7">
        <v>0</v>
      </c>
      <c r="BD19" s="36"/>
      <c r="BE19" s="7">
        <v>40.933725531444964</v>
      </c>
      <c r="BH19" s="7">
        <v>269.55285454829402</v>
      </c>
      <c r="BI19" s="7">
        <v>194.4056788599338</v>
      </c>
      <c r="BJ19" s="17"/>
      <c r="BK19" s="17"/>
      <c r="BL19" s="17"/>
      <c r="BM19" s="17">
        <v>3295.0675089518222</v>
      </c>
      <c r="BN19" s="17">
        <v>1040.5389819234551</v>
      </c>
      <c r="BO19" s="17">
        <v>19513.305735303464</v>
      </c>
      <c r="BP19" s="17">
        <v>73878.070682662772</v>
      </c>
      <c r="BQ19" s="17">
        <v>41874.037042950047</v>
      </c>
      <c r="BR19" s="17">
        <v>275.85585599578764</v>
      </c>
      <c r="BS19" s="17">
        <v>384.30429186281009</v>
      </c>
      <c r="BT19" s="17">
        <v>3257.8385482038407</v>
      </c>
      <c r="BU19" s="17">
        <v>273.81207420462022</v>
      </c>
      <c r="BV19" s="17">
        <v>723.51524066092804</v>
      </c>
      <c r="BW19" s="7">
        <v>1082.7985125623579</v>
      </c>
      <c r="BX19" s="7">
        <v>0</v>
      </c>
      <c r="BY19" s="7">
        <v>0</v>
      </c>
      <c r="BZ19" s="7">
        <v>339.34666243305423</v>
      </c>
      <c r="CA19" s="7">
        <v>0</v>
      </c>
      <c r="CB19" s="17"/>
      <c r="CC19" s="17">
        <v>4113.7836211992408</v>
      </c>
      <c r="CD19" s="17"/>
      <c r="CE19" s="17">
        <v>1973.2279759730279</v>
      </c>
      <c r="CF19" s="17">
        <v>236.84912613145943</v>
      </c>
      <c r="CG19" s="17">
        <v>18541.120601837247</v>
      </c>
      <c r="CH19" s="17">
        <v>4612.7574340155934</v>
      </c>
      <c r="CI19" s="17">
        <v>17861.860083803967</v>
      </c>
      <c r="CJ19" s="17">
        <v>7808.3430522251929</v>
      </c>
      <c r="CK19" s="17">
        <v>18316.343053141947</v>
      </c>
      <c r="CL19" s="17">
        <v>12812.483420668104</v>
      </c>
      <c r="CM19" s="7">
        <v>5802.0992205983002</v>
      </c>
      <c r="CN19" s="7">
        <v>0</v>
      </c>
      <c r="CO19" s="17"/>
      <c r="CP19" s="17">
        <v>8153.9612167113464</v>
      </c>
      <c r="CQ19" s="17">
        <v>910038.8476807694</v>
      </c>
      <c r="CR19" s="17"/>
      <c r="CV19" s="7">
        <v>0</v>
      </c>
      <c r="CW19" s="7">
        <v>84.263345038069417</v>
      </c>
      <c r="CX19" s="7">
        <v>0</v>
      </c>
      <c r="CY19" s="7">
        <v>236.33180267429373</v>
      </c>
      <c r="CZ19" s="7">
        <v>18.657642128536651</v>
      </c>
      <c r="DB19" s="17">
        <v>468.70348483986771</v>
      </c>
      <c r="DC19">
        <v>26.685167703558793</v>
      </c>
      <c r="DD19" s="7">
        <v>0</v>
      </c>
      <c r="DE19" s="7">
        <v>4328.3299653926915</v>
      </c>
      <c r="DF19" s="17">
        <v>13745.327163829885</v>
      </c>
      <c r="DG19" s="7">
        <v>2655.6987266333126</v>
      </c>
      <c r="DH19" s="7">
        <v>0</v>
      </c>
      <c r="DI19">
        <v>12147.007790574455</v>
      </c>
      <c r="DJ19">
        <v>4886.2972689049966</v>
      </c>
      <c r="DK19" s="7">
        <v>0</v>
      </c>
      <c r="DL19" s="7">
        <v>0</v>
      </c>
      <c r="DM19" s="7">
        <v>0</v>
      </c>
      <c r="DN19" s="7">
        <v>153.86648521896632</v>
      </c>
      <c r="DO19" s="7">
        <v>1582.7424259887223</v>
      </c>
      <c r="DP19" s="7">
        <v>343.20651065269379</v>
      </c>
      <c r="DR19">
        <v>823.74604945189276</v>
      </c>
      <c r="DS19">
        <v>138.97832049446782</v>
      </c>
      <c r="DT19">
        <v>143.29923691954338</v>
      </c>
      <c r="DU19">
        <v>134.13454818766041</v>
      </c>
      <c r="DV19">
        <v>2700.8435972385305</v>
      </c>
      <c r="DW19">
        <v>1369.0432995037991</v>
      </c>
      <c r="DX19">
        <v>1496.2628610261818</v>
      </c>
      <c r="DY19">
        <v>2436.900984406258</v>
      </c>
      <c r="DZ19">
        <v>131.10552314981015</v>
      </c>
      <c r="EA19">
        <v>70.426473384159337</v>
      </c>
      <c r="ED19">
        <v>977.92063645607345</v>
      </c>
      <c r="EE19" s="7">
        <v>1137.4832064487236</v>
      </c>
      <c r="EF19" s="7">
        <v>2972.2239384340683</v>
      </c>
      <c r="EG19" s="7">
        <v>334.3998383402938</v>
      </c>
      <c r="EI19" s="7">
        <v>0</v>
      </c>
    </row>
    <row r="20" spans="1:141">
      <c r="A20" s="2" t="s">
        <v>372</v>
      </c>
      <c r="B20" s="7">
        <v>0</v>
      </c>
      <c r="C20" s="7">
        <v>0</v>
      </c>
      <c r="D20" s="17"/>
      <c r="O20" s="7">
        <v>0</v>
      </c>
      <c r="P20" s="7">
        <v>0</v>
      </c>
      <c r="Q20" s="7">
        <v>0</v>
      </c>
      <c r="T20" s="7">
        <v>0</v>
      </c>
      <c r="X20" s="7">
        <v>143.86329077260987</v>
      </c>
      <c r="Y20" s="7">
        <v>0</v>
      </c>
      <c r="AK20" s="7">
        <v>0</v>
      </c>
      <c r="AQ20" s="32"/>
      <c r="AT20" s="34"/>
      <c r="AU20" s="4"/>
      <c r="AY20" s="7">
        <v>0</v>
      </c>
      <c r="AZ20" s="7">
        <v>0</v>
      </c>
      <c r="BA20" s="35"/>
      <c r="BC20" s="7">
        <v>0</v>
      </c>
      <c r="BD20" s="36"/>
      <c r="BE20" s="7">
        <v>0</v>
      </c>
      <c r="BH20" s="7">
        <v>0</v>
      </c>
      <c r="BI20" s="7">
        <v>0</v>
      </c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39"/>
      <c r="CC20" s="33"/>
      <c r="CD20" s="39"/>
      <c r="CE20" s="39"/>
      <c r="CF20" s="39"/>
      <c r="CG20" s="39"/>
      <c r="CH20" s="39"/>
      <c r="CI20" s="39"/>
      <c r="CJ20" s="39"/>
      <c r="CK20" s="39"/>
      <c r="CL20" s="39"/>
      <c r="CM20" s="7">
        <v>0</v>
      </c>
      <c r="CN20" s="7">
        <v>0</v>
      </c>
      <c r="CO20" s="39"/>
      <c r="CP20" s="39"/>
      <c r="CQ20" s="17"/>
      <c r="CR20" s="39"/>
      <c r="CT20" s="17">
        <v>172695.66881429794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B20" s="17"/>
      <c r="DD20" s="7">
        <v>0</v>
      </c>
      <c r="DE20" s="7">
        <v>618.33285219895595</v>
      </c>
      <c r="DF20" s="17"/>
      <c r="DG20" s="7">
        <v>0</v>
      </c>
      <c r="DH20" s="7">
        <v>0</v>
      </c>
      <c r="DK20" s="7">
        <v>0</v>
      </c>
      <c r="DL20" s="7">
        <v>0</v>
      </c>
      <c r="DM20" s="7">
        <v>0</v>
      </c>
      <c r="DN20" s="7">
        <v>0</v>
      </c>
      <c r="DO20" s="7">
        <v>0</v>
      </c>
      <c r="DP20" s="7">
        <v>0</v>
      </c>
      <c r="EE20" s="7">
        <v>568.74160322436182</v>
      </c>
      <c r="EF20" s="7">
        <v>0</v>
      </c>
      <c r="EG20" s="7">
        <v>111.466612780098</v>
      </c>
      <c r="EI20" s="7">
        <v>0</v>
      </c>
    </row>
    <row r="21" spans="1:141">
      <c r="A21" s="2" t="s">
        <v>373</v>
      </c>
      <c r="B21" s="7">
        <v>135.62619377655221</v>
      </c>
      <c r="C21" s="7">
        <v>0</v>
      </c>
      <c r="D21" s="17"/>
      <c r="O21" s="7">
        <v>0</v>
      </c>
      <c r="P21" s="7">
        <v>0</v>
      </c>
      <c r="Q21" s="7">
        <v>678.98077105238212</v>
      </c>
      <c r="T21" s="7">
        <v>0</v>
      </c>
      <c r="X21" s="7">
        <v>0</v>
      </c>
      <c r="Y21" s="7">
        <v>184.72843322782524</v>
      </c>
      <c r="AK21" s="7">
        <v>0</v>
      </c>
      <c r="AL21">
        <v>305.33438693930486</v>
      </c>
      <c r="AQ21" s="32"/>
      <c r="AS21">
        <v>67.941403963390584</v>
      </c>
      <c r="AT21" s="34"/>
      <c r="AU21" s="4"/>
      <c r="AY21" s="7">
        <v>0</v>
      </c>
      <c r="AZ21" s="7">
        <v>0</v>
      </c>
      <c r="BA21" s="35"/>
      <c r="BC21" s="7">
        <v>0</v>
      </c>
      <c r="BD21" s="36"/>
      <c r="BE21" s="7">
        <v>0</v>
      </c>
      <c r="BH21" s="7">
        <v>404.32928182244103</v>
      </c>
      <c r="BI21" s="7">
        <v>194.4056788599338</v>
      </c>
      <c r="BJ21" s="39"/>
      <c r="BK21" s="39"/>
      <c r="BL21" s="39"/>
      <c r="BM21" s="39"/>
      <c r="BN21" s="39"/>
      <c r="BO21" s="39"/>
      <c r="BP21" s="39"/>
      <c r="BQ21" s="17">
        <v>3806.7306402681866</v>
      </c>
      <c r="BR21" s="39"/>
      <c r="BS21" s="39"/>
      <c r="BT21" s="39"/>
      <c r="BU21" s="39"/>
      <c r="BV21" s="39"/>
      <c r="BW21" s="7">
        <v>9745.1866130612179</v>
      </c>
      <c r="BX21" s="7">
        <v>29721.176761676721</v>
      </c>
      <c r="BY21" s="7">
        <v>10281.286336886767</v>
      </c>
      <c r="BZ21" s="7">
        <v>1357.3866497322142</v>
      </c>
      <c r="CA21" s="7">
        <v>1019.6506865878887</v>
      </c>
      <c r="CB21" s="39"/>
      <c r="CC21" s="33"/>
      <c r="CD21" s="39"/>
      <c r="CE21" s="39"/>
      <c r="CF21" s="39"/>
      <c r="CG21" s="39"/>
      <c r="CH21" s="39"/>
      <c r="CI21" s="39"/>
      <c r="CJ21" s="39"/>
      <c r="CK21" s="39"/>
      <c r="CL21" s="39"/>
      <c r="CM21" s="7">
        <v>1934.033073532767</v>
      </c>
      <c r="CN21" s="7">
        <v>2859.8554026659008</v>
      </c>
      <c r="CO21" s="39"/>
      <c r="CP21" s="39"/>
      <c r="CQ21" s="17"/>
      <c r="CR21" s="39"/>
      <c r="CV21" s="7">
        <v>23.722070816331549</v>
      </c>
      <c r="CW21" s="7">
        <v>168.52669007613883</v>
      </c>
      <c r="CX21" s="7">
        <v>234.88859217381628</v>
      </c>
      <c r="CY21" s="7">
        <v>0</v>
      </c>
      <c r="CZ21" s="7">
        <v>0</v>
      </c>
      <c r="DB21" s="17"/>
      <c r="DD21" s="7">
        <v>0</v>
      </c>
      <c r="DE21" s="7">
        <v>0</v>
      </c>
      <c r="DF21" s="17"/>
      <c r="DG21" s="7">
        <v>0</v>
      </c>
      <c r="DH21" s="7">
        <v>0</v>
      </c>
      <c r="DK21" s="7">
        <v>0</v>
      </c>
      <c r="DL21" s="7">
        <v>0</v>
      </c>
      <c r="DM21" s="7">
        <v>0</v>
      </c>
      <c r="DN21" s="7">
        <v>0</v>
      </c>
      <c r="DO21" s="7">
        <v>0</v>
      </c>
      <c r="DP21" s="7">
        <v>0</v>
      </c>
      <c r="EE21" s="7">
        <v>0</v>
      </c>
      <c r="EF21" s="7">
        <v>594.44478768681358</v>
      </c>
      <c r="EG21" s="7">
        <v>0</v>
      </c>
      <c r="EI21" s="7">
        <v>0</v>
      </c>
    </row>
    <row r="22" spans="1:141">
      <c r="A22" s="2" t="s">
        <v>374</v>
      </c>
      <c r="B22" s="7">
        <v>0</v>
      </c>
      <c r="C22" s="7">
        <v>0</v>
      </c>
      <c r="D22" s="17"/>
      <c r="H22">
        <v>185.37114803318923</v>
      </c>
      <c r="J22">
        <v>181.28245942774149</v>
      </c>
      <c r="O22" s="7">
        <v>557.37093624579268</v>
      </c>
      <c r="P22" s="7">
        <v>0</v>
      </c>
      <c r="Q22" s="7">
        <v>339.49038552619118</v>
      </c>
      <c r="T22" s="7">
        <v>0</v>
      </c>
      <c r="X22" s="7">
        <v>143.86329077260987</v>
      </c>
      <c r="Y22" s="7">
        <v>0</v>
      </c>
      <c r="AK22" s="7">
        <v>0</v>
      </c>
      <c r="AQ22" s="32"/>
      <c r="AT22" s="34"/>
      <c r="AU22" s="4"/>
      <c r="AY22" s="7">
        <v>0</v>
      </c>
      <c r="AZ22" s="7">
        <v>0</v>
      </c>
      <c r="BA22" s="35"/>
      <c r="BC22" s="7">
        <v>0</v>
      </c>
      <c r="BD22" s="36"/>
      <c r="BE22" s="7">
        <v>0</v>
      </c>
      <c r="BH22" s="7">
        <v>0</v>
      </c>
      <c r="BI22" s="7">
        <v>0</v>
      </c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>
        <v>273.81207420462022</v>
      </c>
      <c r="BV22" s="17">
        <v>180.87881016523201</v>
      </c>
      <c r="BW22" s="7">
        <v>2165.5970251247181</v>
      </c>
      <c r="BX22" s="7">
        <v>0</v>
      </c>
      <c r="BY22" s="7">
        <v>1285.1607921108459</v>
      </c>
      <c r="BZ22" s="7">
        <v>0</v>
      </c>
      <c r="CA22" s="7">
        <v>339.88356219596284</v>
      </c>
      <c r="CB22" s="17"/>
      <c r="CC22" s="33"/>
      <c r="CD22" s="17"/>
      <c r="CE22" s="17"/>
      <c r="CF22" s="17"/>
      <c r="CG22" s="17"/>
      <c r="CH22" s="17"/>
      <c r="CI22" s="17">
        <v>3572.3720167607935</v>
      </c>
      <c r="CJ22" s="17"/>
      <c r="CK22" s="17">
        <v>4579.0857632854868</v>
      </c>
      <c r="CL22" s="17"/>
      <c r="CM22" s="7">
        <v>0</v>
      </c>
      <c r="CN22" s="7">
        <v>714.96385066647542</v>
      </c>
      <c r="CO22" s="17"/>
      <c r="CP22" s="17"/>
      <c r="CQ22" s="17"/>
      <c r="CR22" s="17"/>
      <c r="CV22" s="7">
        <v>0</v>
      </c>
      <c r="CW22" s="7">
        <v>0</v>
      </c>
      <c r="CX22" s="7">
        <v>0</v>
      </c>
      <c r="CY22" s="7">
        <v>0</v>
      </c>
      <c r="CZ22" s="7">
        <v>18.657642128536651</v>
      </c>
      <c r="DB22" s="17"/>
      <c r="DD22" s="7">
        <v>0</v>
      </c>
      <c r="DE22" s="7">
        <v>0</v>
      </c>
      <c r="DF22" s="17"/>
      <c r="DG22" s="7">
        <v>0</v>
      </c>
      <c r="DH22" s="7">
        <v>0</v>
      </c>
      <c r="DI22">
        <v>2024.5012984290756</v>
      </c>
      <c r="DK22" s="7">
        <v>0</v>
      </c>
      <c r="DL22" s="7">
        <v>0</v>
      </c>
      <c r="DM22" s="7">
        <v>0</v>
      </c>
      <c r="DN22" s="7">
        <v>0</v>
      </c>
      <c r="DO22" s="7">
        <v>0</v>
      </c>
      <c r="DP22" s="7">
        <v>0</v>
      </c>
      <c r="DT22">
        <v>429.89771075863007</v>
      </c>
      <c r="DV22">
        <v>900.2811990795102</v>
      </c>
      <c r="DY22">
        <v>1218.450492203129</v>
      </c>
      <c r="EE22" s="7">
        <v>0</v>
      </c>
      <c r="EF22" s="7">
        <v>0</v>
      </c>
      <c r="EG22" s="7">
        <v>0</v>
      </c>
      <c r="EI22" s="7">
        <v>0</v>
      </c>
    </row>
    <row r="23" spans="1:141">
      <c r="A23" s="2" t="s">
        <v>375</v>
      </c>
      <c r="B23" s="7">
        <v>0</v>
      </c>
      <c r="C23" s="7">
        <v>0</v>
      </c>
      <c r="D23" s="14"/>
      <c r="E23" s="14"/>
      <c r="G23" s="14"/>
      <c r="H23" s="14"/>
      <c r="I23" s="14"/>
      <c r="J23" s="14"/>
      <c r="K23" s="14"/>
      <c r="L23" s="14"/>
      <c r="M23" s="14"/>
      <c r="N23" s="14"/>
      <c r="O23" s="7">
        <v>0</v>
      </c>
      <c r="P23" s="7">
        <v>0</v>
      </c>
      <c r="Q23" s="7">
        <v>0</v>
      </c>
      <c r="R23" s="14"/>
      <c r="S23" s="14"/>
      <c r="T23" s="7">
        <v>0</v>
      </c>
      <c r="U23" s="14"/>
      <c r="V23" s="14"/>
      <c r="W23" s="14"/>
      <c r="X23" s="7">
        <v>0</v>
      </c>
      <c r="Y23" s="7">
        <v>0</v>
      </c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7">
        <v>0</v>
      </c>
      <c r="AL23" s="14"/>
      <c r="AM23" s="14"/>
      <c r="AN23" s="14"/>
      <c r="AO23" s="14"/>
      <c r="AP23" s="14"/>
      <c r="AQ23" s="40"/>
      <c r="AR23" s="14"/>
      <c r="AS23" s="14"/>
      <c r="AT23" s="14"/>
      <c r="AU23">
        <v>100.75639104306615</v>
      </c>
      <c r="AV23" s="14"/>
      <c r="AW23">
        <v>131.74246339077152</v>
      </c>
      <c r="AX23">
        <v>1166.0188076940942</v>
      </c>
      <c r="AY23" s="7">
        <v>377.54018276993241</v>
      </c>
      <c r="AZ23" s="7">
        <v>1744.7625272080863</v>
      </c>
      <c r="BA23" s="41"/>
      <c r="BB23" s="14"/>
      <c r="BC23" s="7">
        <v>1673.6583173071183</v>
      </c>
      <c r="BD23" s="36">
        <v>265.84823790877346</v>
      </c>
      <c r="BE23" s="7">
        <v>450.2709808458946</v>
      </c>
      <c r="BG23" s="14"/>
      <c r="BH23" s="7">
        <v>0</v>
      </c>
      <c r="BI23" s="7">
        <v>0</v>
      </c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7">
        <v>0</v>
      </c>
      <c r="BX23" s="7">
        <v>0</v>
      </c>
      <c r="BY23" s="7">
        <v>0</v>
      </c>
      <c r="BZ23" s="7">
        <v>339.34666243305423</v>
      </c>
      <c r="CA23" s="7">
        <v>0</v>
      </c>
      <c r="CB23" s="39"/>
      <c r="CC23" s="17"/>
      <c r="CD23" s="17">
        <v>1729.6012022590576</v>
      </c>
      <c r="CE23" s="39"/>
      <c r="CF23" s="39"/>
      <c r="CG23" s="39"/>
      <c r="CH23" s="39"/>
      <c r="CI23" s="39"/>
      <c r="CJ23" s="39"/>
      <c r="CK23" s="39"/>
      <c r="CL23" s="39"/>
      <c r="CM23" s="7">
        <v>0</v>
      </c>
      <c r="CN23" s="7">
        <v>0</v>
      </c>
      <c r="CO23" s="39"/>
      <c r="CP23" s="39"/>
      <c r="CQ23" s="14"/>
      <c r="CR23" s="39"/>
      <c r="CT23" s="14"/>
      <c r="CV23" s="7">
        <v>0</v>
      </c>
      <c r="CW23" s="7">
        <v>252.79003511420822</v>
      </c>
      <c r="CX23" s="7">
        <v>0</v>
      </c>
      <c r="CY23" s="7">
        <v>0</v>
      </c>
      <c r="CZ23" s="7">
        <v>0</v>
      </c>
      <c r="DA23" s="14"/>
      <c r="DB23" s="14"/>
      <c r="DC23" s="14"/>
      <c r="DD23" s="7">
        <v>0</v>
      </c>
      <c r="DE23" s="7">
        <v>0</v>
      </c>
      <c r="DF23" s="14"/>
      <c r="DG23" s="7">
        <v>0</v>
      </c>
      <c r="DH23" s="7">
        <v>0</v>
      </c>
      <c r="DI23" s="14"/>
      <c r="DJ23" s="14"/>
      <c r="DK23" s="7">
        <v>247.29696980506068</v>
      </c>
      <c r="DL23" s="7">
        <v>0</v>
      </c>
      <c r="DM23" s="7">
        <v>0</v>
      </c>
      <c r="DN23" s="7">
        <v>0</v>
      </c>
      <c r="DO23" s="7">
        <v>0</v>
      </c>
      <c r="DP23" s="7">
        <v>0</v>
      </c>
      <c r="DQ23" s="14"/>
      <c r="DR23" s="14"/>
      <c r="DS23" s="14"/>
      <c r="DT23" s="14"/>
      <c r="DU23">
        <v>134.13454818766041</v>
      </c>
      <c r="DV23" s="14"/>
      <c r="DW23" s="14"/>
      <c r="DX23" s="14"/>
      <c r="DY23" s="14"/>
      <c r="DZ23" s="14"/>
      <c r="EA23" s="14"/>
      <c r="EB23" s="14"/>
      <c r="EC23" s="14"/>
      <c r="ED23" s="14"/>
      <c r="EE23" s="7">
        <v>0</v>
      </c>
      <c r="EF23" s="7">
        <v>0</v>
      </c>
      <c r="EG23" s="7">
        <v>0</v>
      </c>
      <c r="EH23" s="14"/>
      <c r="EI23" s="7">
        <v>0</v>
      </c>
      <c r="EJ23" s="14"/>
      <c r="EK23" s="14"/>
    </row>
    <row r="24" spans="1:141">
      <c r="A24" s="2" t="s">
        <v>376</v>
      </c>
      <c r="B24" s="7">
        <v>135.62619377655221</v>
      </c>
      <c r="C24" s="7">
        <v>0</v>
      </c>
      <c r="D24">
        <v>259.37034528853803</v>
      </c>
      <c r="E24" s="14"/>
      <c r="G24" s="14"/>
      <c r="H24">
        <v>185.37114803318923</v>
      </c>
      <c r="I24" s="14"/>
      <c r="J24" s="14"/>
      <c r="K24" s="14"/>
      <c r="L24" s="14"/>
      <c r="M24" s="14"/>
      <c r="N24" s="14"/>
      <c r="O24" s="7">
        <v>0</v>
      </c>
      <c r="P24" s="7">
        <v>0</v>
      </c>
      <c r="Q24" s="7">
        <v>0</v>
      </c>
      <c r="R24" s="14"/>
      <c r="S24" s="14"/>
      <c r="T24" s="7">
        <v>0</v>
      </c>
      <c r="U24">
        <v>1011.8007080705478</v>
      </c>
      <c r="V24" s="14"/>
      <c r="W24" s="14"/>
      <c r="X24" s="7">
        <v>0</v>
      </c>
      <c r="Y24" s="7">
        <v>0</v>
      </c>
      <c r="Z24" s="14"/>
      <c r="AA24" s="14"/>
      <c r="AB24" s="14"/>
      <c r="AC24">
        <v>213.59277104724373</v>
      </c>
      <c r="AD24">
        <v>723.24031567117447</v>
      </c>
      <c r="AE24" s="14"/>
      <c r="AF24">
        <v>429.74012224866664</v>
      </c>
      <c r="AG24" s="14"/>
      <c r="AH24" s="14"/>
      <c r="AI24" s="14"/>
      <c r="AJ24" s="14"/>
      <c r="AK24" s="7">
        <v>0</v>
      </c>
      <c r="AL24" s="14"/>
      <c r="AM24" s="14"/>
      <c r="AN24" s="14"/>
      <c r="AO24" s="14"/>
      <c r="AP24" s="14"/>
      <c r="AQ24" s="40"/>
      <c r="AR24" s="14"/>
      <c r="AS24" s="14"/>
      <c r="AT24" s="34">
        <v>750.0758870328084</v>
      </c>
      <c r="AU24" s="14"/>
      <c r="AV24" s="14"/>
      <c r="AW24" s="14"/>
      <c r="AX24">
        <v>0</v>
      </c>
      <c r="AY24" s="7">
        <v>0</v>
      </c>
      <c r="AZ24" s="7">
        <v>218.09531590101079</v>
      </c>
      <c r="BA24" s="41"/>
      <c r="BB24" s="14"/>
      <c r="BC24" s="7">
        <v>0</v>
      </c>
      <c r="BD24" s="36">
        <v>0</v>
      </c>
      <c r="BE24" s="7">
        <v>0</v>
      </c>
      <c r="BG24" s="14"/>
      <c r="BH24" s="7">
        <v>0</v>
      </c>
      <c r="BI24" s="7">
        <v>0</v>
      </c>
      <c r="BJ24" s="39"/>
      <c r="BK24" s="39"/>
      <c r="BL24" s="39"/>
      <c r="BM24" s="39"/>
      <c r="BN24" s="39"/>
      <c r="BO24" s="39"/>
      <c r="BP24" s="17">
        <v>10554.010097523247</v>
      </c>
      <c r="BQ24" s="17">
        <v>15226.922561072746</v>
      </c>
      <c r="BR24" s="39"/>
      <c r="BS24" s="39"/>
      <c r="BT24" s="17">
        <v>1628.9192741019203</v>
      </c>
      <c r="BU24" s="39"/>
      <c r="BV24" s="39"/>
      <c r="BW24" s="7">
        <v>1082.7985125623579</v>
      </c>
      <c r="BX24" s="7">
        <v>0</v>
      </c>
      <c r="BY24" s="7">
        <v>0</v>
      </c>
      <c r="BZ24" s="7">
        <v>0</v>
      </c>
      <c r="CA24" s="7">
        <v>339.88356219596284</v>
      </c>
      <c r="CB24" s="39"/>
      <c r="CC24" s="39"/>
      <c r="CD24" s="17">
        <v>25944.01803388587</v>
      </c>
      <c r="CE24" s="39"/>
      <c r="CF24" s="39"/>
      <c r="CG24" s="39"/>
      <c r="CH24" s="17">
        <v>4612.7574340155934</v>
      </c>
      <c r="CI24" s="17">
        <v>7144.744033521587</v>
      </c>
      <c r="CJ24" s="39"/>
      <c r="CK24" s="39"/>
      <c r="CL24" s="39"/>
      <c r="CM24" s="7">
        <v>1934.033073532767</v>
      </c>
      <c r="CN24" s="7">
        <v>0</v>
      </c>
      <c r="CO24" s="39"/>
      <c r="CP24" s="17">
        <v>16307.922433422693</v>
      </c>
      <c r="CQ24" s="14"/>
      <c r="CR24" s="39"/>
      <c r="CT24" s="14"/>
      <c r="CV24" s="7">
        <v>11.861035408165774</v>
      </c>
      <c r="CW24" s="7">
        <v>0</v>
      </c>
      <c r="CX24" s="7">
        <v>0</v>
      </c>
      <c r="CY24" s="7">
        <v>0</v>
      </c>
      <c r="CZ24" s="7">
        <v>0</v>
      </c>
      <c r="DA24" s="14"/>
      <c r="DB24" s="14"/>
      <c r="DC24" s="14"/>
      <c r="DD24" s="7">
        <v>0</v>
      </c>
      <c r="DE24" s="7">
        <v>0</v>
      </c>
      <c r="DF24" s="14"/>
      <c r="DG24" s="7">
        <v>0</v>
      </c>
      <c r="DH24" s="7">
        <v>0</v>
      </c>
      <c r="DI24" s="14"/>
      <c r="DJ24" s="14"/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7">
        <v>0</v>
      </c>
      <c r="EF24" s="7">
        <v>594.44478768681358</v>
      </c>
      <c r="EG24" s="7">
        <v>0</v>
      </c>
      <c r="EH24" s="14"/>
      <c r="EI24" s="7">
        <v>0</v>
      </c>
      <c r="EJ24" s="14"/>
      <c r="EK24" s="14"/>
    </row>
    <row r="25" spans="1:141">
      <c r="A25" s="2" t="s">
        <v>377</v>
      </c>
      <c r="B25" s="7">
        <v>0</v>
      </c>
      <c r="C25" s="7">
        <v>0</v>
      </c>
      <c r="D25" s="16"/>
      <c r="E25" s="16"/>
      <c r="G25" s="16"/>
      <c r="H25" s="16"/>
      <c r="I25" s="16"/>
      <c r="J25" s="16"/>
      <c r="K25" s="16"/>
      <c r="L25" s="16"/>
      <c r="M25" s="16"/>
      <c r="N25" s="16"/>
      <c r="O25" s="7">
        <v>0</v>
      </c>
      <c r="P25" s="7">
        <v>0</v>
      </c>
      <c r="Q25" s="7">
        <v>0</v>
      </c>
      <c r="R25" s="16"/>
      <c r="S25" s="16"/>
      <c r="T25" s="7">
        <v>0</v>
      </c>
      <c r="U25" s="16"/>
      <c r="V25" s="16"/>
      <c r="W25" s="4"/>
      <c r="X25" s="7">
        <v>0</v>
      </c>
      <c r="Y25" s="7">
        <v>0</v>
      </c>
      <c r="Z25">
        <v>3355.6900356105125</v>
      </c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7">
        <v>0</v>
      </c>
      <c r="AL25" s="16"/>
      <c r="AM25" s="16"/>
      <c r="AN25">
        <v>61.343086926108981</v>
      </c>
      <c r="AO25" s="16"/>
      <c r="AP25" s="16"/>
      <c r="AQ25" s="37"/>
      <c r="AR25" s="16"/>
      <c r="AS25" s="16"/>
      <c r="AT25" s="16"/>
      <c r="AU25" s="16"/>
      <c r="AV25" s="16"/>
      <c r="AW25" s="16"/>
      <c r="AX25">
        <v>194.33646794901571</v>
      </c>
      <c r="AY25" s="7">
        <v>75.508036553986486</v>
      </c>
      <c r="AZ25" s="7">
        <v>0</v>
      </c>
      <c r="BA25" s="38"/>
      <c r="BB25" s="16"/>
      <c r="BC25" s="7">
        <v>0</v>
      </c>
      <c r="BD25" s="36">
        <v>0</v>
      </c>
      <c r="BE25" s="7">
        <v>0</v>
      </c>
      <c r="BG25" s="16"/>
      <c r="BH25" s="7">
        <v>0</v>
      </c>
      <c r="BI25" s="7">
        <v>0</v>
      </c>
      <c r="BJ25" s="33"/>
      <c r="BK25" s="33"/>
      <c r="BL25" s="33"/>
      <c r="BM25" s="33"/>
      <c r="BN25" s="33"/>
      <c r="BO25" s="33"/>
      <c r="BP25" s="33"/>
      <c r="BQ25" s="33"/>
      <c r="BS25" s="33"/>
      <c r="BT25" s="33"/>
      <c r="BV25" s="33"/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33"/>
      <c r="CC25" s="39"/>
      <c r="CD25" s="33"/>
      <c r="CE25" s="33"/>
      <c r="CF25" s="33"/>
      <c r="CG25" s="33"/>
      <c r="CH25" s="33"/>
      <c r="CJ25" s="33"/>
      <c r="CK25" s="33"/>
      <c r="CL25" s="33"/>
      <c r="CM25" s="7">
        <v>0</v>
      </c>
      <c r="CN25" s="7">
        <v>0</v>
      </c>
      <c r="CO25" s="33"/>
      <c r="CP25" s="33"/>
      <c r="CQ25" s="16"/>
      <c r="CR25" s="33"/>
      <c r="CT25" s="16"/>
      <c r="CV25" s="7">
        <v>0</v>
      </c>
      <c r="CW25" s="7">
        <v>84.263345038069417</v>
      </c>
      <c r="CX25" s="7">
        <v>0</v>
      </c>
      <c r="CY25" s="7">
        <v>0</v>
      </c>
      <c r="CZ25" s="7">
        <v>0</v>
      </c>
      <c r="DA25" s="16"/>
      <c r="DB25" s="16"/>
      <c r="DC25" s="16"/>
      <c r="DD25" s="7">
        <v>0</v>
      </c>
      <c r="DE25" s="7">
        <v>0</v>
      </c>
      <c r="DF25" s="16"/>
      <c r="DG25" s="7">
        <v>0</v>
      </c>
      <c r="DH25" s="7">
        <v>0</v>
      </c>
      <c r="DI25" s="16"/>
      <c r="DJ25" s="16"/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7">
        <v>0</v>
      </c>
      <c r="EF25" s="7">
        <v>0</v>
      </c>
      <c r="EG25" s="7">
        <v>0</v>
      </c>
      <c r="EH25" s="16"/>
      <c r="EI25" s="7">
        <v>0</v>
      </c>
      <c r="EJ25" s="16"/>
      <c r="EK25" s="16"/>
    </row>
    <row r="26" spans="1:141">
      <c r="A26" s="2" t="s">
        <v>378</v>
      </c>
      <c r="B26" s="7">
        <v>949.38335643586538</v>
      </c>
      <c r="C26" s="7">
        <v>192.68187128865691</v>
      </c>
      <c r="E26">
        <v>1213.364699980656</v>
      </c>
      <c r="F26" s="16"/>
      <c r="G26">
        <v>31.498931758796601</v>
      </c>
      <c r="H26">
        <v>741.48459213275692</v>
      </c>
      <c r="K26">
        <v>578.8886553912472</v>
      </c>
      <c r="L26">
        <v>4921.8986793325412</v>
      </c>
      <c r="O26" s="7">
        <v>2786.8546812289637</v>
      </c>
      <c r="P26" s="7">
        <v>6141.317918974295</v>
      </c>
      <c r="Q26" s="7">
        <v>1018.4711565785732</v>
      </c>
      <c r="S26">
        <v>344.02322603375171</v>
      </c>
      <c r="T26" s="7">
        <v>0</v>
      </c>
      <c r="X26" s="7">
        <v>287.72658154521986</v>
      </c>
      <c r="Y26" s="7">
        <v>0</v>
      </c>
      <c r="Z26">
        <v>10067.070106831537</v>
      </c>
      <c r="AB26">
        <v>55.472703065331189</v>
      </c>
      <c r="AD26">
        <v>1446.4806313423489</v>
      </c>
      <c r="AF26">
        <v>429.74012224866664</v>
      </c>
      <c r="AH26">
        <v>421.70028085371428</v>
      </c>
      <c r="AI26">
        <v>13.951313587407714</v>
      </c>
      <c r="AK26" s="7">
        <v>88.12648097499121</v>
      </c>
      <c r="AM26">
        <v>1110.89037282915</v>
      </c>
      <c r="AO26">
        <v>505.01639726825397</v>
      </c>
      <c r="AP26">
        <v>597.83107151343745</v>
      </c>
      <c r="AQ26" s="32">
        <v>966.84938407099571</v>
      </c>
      <c r="AR26">
        <v>100.40690079814524</v>
      </c>
      <c r="AS26">
        <v>203.82421189017177</v>
      </c>
      <c r="AT26" s="34">
        <v>3000.3035481312336</v>
      </c>
      <c r="AU26" s="17">
        <v>2015.1278208613232</v>
      </c>
      <c r="AV26">
        <v>413.42485448587689</v>
      </c>
      <c r="AW26">
        <v>219.57077231795259</v>
      </c>
      <c r="AY26" s="7">
        <v>0</v>
      </c>
      <c r="AZ26" s="7">
        <v>872.38126360404317</v>
      </c>
      <c r="BA26" s="35"/>
      <c r="BB26">
        <v>21.014346332592442</v>
      </c>
      <c r="BC26" s="7">
        <v>0</v>
      </c>
      <c r="BD26" s="36"/>
      <c r="BE26" s="7">
        <v>0</v>
      </c>
      <c r="BH26" s="7">
        <v>539.10570909658702</v>
      </c>
      <c r="BI26" s="7">
        <v>194.4056788599338</v>
      </c>
      <c r="BJ26" s="17">
        <v>2812.1925146541535</v>
      </c>
      <c r="BK26" s="17"/>
      <c r="BL26" s="17">
        <v>176.82445735170967</v>
      </c>
      <c r="BM26" s="17">
        <v>4942.601263427734</v>
      </c>
      <c r="BN26" s="17">
        <v>520.26949096172757</v>
      </c>
      <c r="BO26" s="17"/>
      <c r="BP26" s="17"/>
      <c r="BQ26" s="17"/>
      <c r="BR26" s="17"/>
      <c r="BS26" s="17"/>
      <c r="BT26" s="17">
        <v>1628.9192741019203</v>
      </c>
      <c r="BU26" s="17"/>
      <c r="BV26" s="17"/>
      <c r="BW26" s="7">
        <v>14076.380663310652</v>
      </c>
      <c r="BX26" s="7">
        <v>0</v>
      </c>
      <c r="BY26" s="7">
        <v>0</v>
      </c>
      <c r="BZ26" s="7">
        <v>1696.7333121652714</v>
      </c>
      <c r="CA26" s="7">
        <v>1359.5342487838514</v>
      </c>
      <c r="CB26" s="17"/>
      <c r="CC26" s="17">
        <v>2056.8918105996204</v>
      </c>
      <c r="CD26" s="17"/>
      <c r="CE26" s="17">
        <v>986.61398798651396</v>
      </c>
      <c r="CF26" s="17"/>
      <c r="CG26" s="17">
        <v>6180.3735339457489</v>
      </c>
      <c r="CH26" s="17"/>
      <c r="CI26" s="17"/>
      <c r="CJ26" s="17"/>
      <c r="CK26" s="17">
        <v>4579.0857632854868</v>
      </c>
      <c r="CL26" s="17">
        <v>3342.3869793047224</v>
      </c>
      <c r="CM26" s="7">
        <v>3868.0661470655341</v>
      </c>
      <c r="CN26" s="7">
        <v>2144.8915519994262</v>
      </c>
      <c r="CO26" s="17"/>
      <c r="CP26" s="17"/>
      <c r="CQ26">
        <v>37918.285320032061</v>
      </c>
      <c r="CR26" s="17"/>
      <c r="CT26">
        <v>4934.1619661227969</v>
      </c>
      <c r="CV26" s="7">
        <v>35.583106224497328</v>
      </c>
      <c r="CW26" s="7">
        <v>84.263345038069417</v>
      </c>
      <c r="CX26" s="7">
        <v>469.77718434763256</v>
      </c>
      <c r="CY26" s="7">
        <v>0</v>
      </c>
      <c r="CZ26" s="7">
        <v>37.315284257073351</v>
      </c>
      <c r="DA26">
        <v>70.515293085148542</v>
      </c>
      <c r="DB26">
        <v>312.46898989324512</v>
      </c>
      <c r="DD26" s="7">
        <v>530.81979950677896</v>
      </c>
      <c r="DE26" s="7">
        <v>618.33285219895595</v>
      </c>
      <c r="DG26" s="7">
        <v>1593.4192359799886</v>
      </c>
      <c r="DH26" s="7">
        <v>5203.310863923105</v>
      </c>
      <c r="DK26" s="7">
        <v>0</v>
      </c>
      <c r="DL26" s="7">
        <v>152.95689775887635</v>
      </c>
      <c r="DM26" s="7">
        <v>63.842755905235649</v>
      </c>
      <c r="DN26" s="7">
        <v>153.86648521896632</v>
      </c>
      <c r="DO26" s="7">
        <v>0</v>
      </c>
      <c r="DP26" s="7">
        <v>686.41302130538759</v>
      </c>
      <c r="DT26">
        <v>143.29923691954338</v>
      </c>
      <c r="DY26">
        <v>609.22524610156449</v>
      </c>
      <c r="DZ26">
        <v>131.10552314981015</v>
      </c>
      <c r="ED26">
        <v>325.97354548535782</v>
      </c>
      <c r="EE26" s="7">
        <v>568.74160322436182</v>
      </c>
      <c r="EF26" s="7">
        <v>10700.006178362648</v>
      </c>
      <c r="EG26" s="7">
        <v>891.73290224078312</v>
      </c>
      <c r="EI26" s="7">
        <v>0</v>
      </c>
    </row>
    <row r="27" spans="1:141">
      <c r="A27" s="2" t="s">
        <v>379</v>
      </c>
      <c r="B27" s="7">
        <v>0</v>
      </c>
      <c r="C27" s="7">
        <v>0</v>
      </c>
      <c r="O27" s="7">
        <v>0</v>
      </c>
      <c r="P27" s="7">
        <v>0</v>
      </c>
      <c r="Q27" s="7">
        <v>0</v>
      </c>
      <c r="T27" s="7">
        <v>0</v>
      </c>
      <c r="X27" s="7">
        <v>0</v>
      </c>
      <c r="Y27" s="7">
        <v>0</v>
      </c>
      <c r="AK27" s="7">
        <v>0</v>
      </c>
      <c r="AQ27" s="32"/>
      <c r="AT27" s="34"/>
      <c r="AU27" s="17"/>
      <c r="AY27" s="7">
        <v>0</v>
      </c>
      <c r="AZ27" s="7">
        <v>0</v>
      </c>
      <c r="BA27" s="35"/>
      <c r="BC27" s="7">
        <v>0</v>
      </c>
      <c r="BD27" s="36">
        <v>0</v>
      </c>
      <c r="BE27" s="7">
        <v>0</v>
      </c>
      <c r="BH27" s="7">
        <v>134.77642727414676</v>
      </c>
      <c r="BI27" s="7">
        <v>0</v>
      </c>
      <c r="BJ27" s="33"/>
      <c r="BK27" s="33"/>
      <c r="BL27" s="33"/>
      <c r="BM27" s="33"/>
      <c r="BN27" s="33"/>
      <c r="BO27" s="33"/>
      <c r="BP27" s="33"/>
      <c r="BQ27" s="33"/>
      <c r="BR27" s="17"/>
      <c r="BS27" s="33"/>
      <c r="BT27" s="33"/>
      <c r="BU27" s="17"/>
      <c r="BV27" s="33"/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33"/>
      <c r="CC27" s="17"/>
      <c r="CD27" s="33"/>
      <c r="CE27" s="33"/>
      <c r="CF27" s="33"/>
      <c r="CG27" s="33"/>
      <c r="CH27" s="33"/>
      <c r="CI27" s="17"/>
      <c r="CJ27" s="33"/>
      <c r="CK27" s="33"/>
      <c r="CL27" s="33"/>
      <c r="CM27" s="7">
        <v>1934.033073532767</v>
      </c>
      <c r="CN27" s="7">
        <v>0</v>
      </c>
      <c r="CO27" s="33"/>
      <c r="CP27" s="33"/>
      <c r="CR27" s="33"/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D27" s="7">
        <v>0</v>
      </c>
      <c r="DE27" s="7">
        <v>0</v>
      </c>
      <c r="DG27" s="7">
        <v>0</v>
      </c>
      <c r="DH27" s="7">
        <v>0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EE27" s="7">
        <v>0</v>
      </c>
      <c r="EF27" s="7">
        <v>0</v>
      </c>
      <c r="EG27" s="7">
        <v>0</v>
      </c>
      <c r="EI27" s="7">
        <v>0</v>
      </c>
    </row>
    <row r="28" spans="1:141">
      <c r="A28" s="2" t="s">
        <v>380</v>
      </c>
      <c r="B28" s="7">
        <v>3390.6548444138043</v>
      </c>
      <c r="C28" s="7">
        <v>963.40935644328465</v>
      </c>
      <c r="D28">
        <v>1037.4813811541521</v>
      </c>
      <c r="E28">
        <v>3235.6391999484158</v>
      </c>
      <c r="F28">
        <v>1070.4386997269687</v>
      </c>
      <c r="G28">
        <v>251.99145407037281</v>
      </c>
      <c r="H28">
        <v>1853.7114803318923</v>
      </c>
      <c r="I28">
        <v>2393.2073875006126</v>
      </c>
      <c r="J28">
        <v>1631.5421348496734</v>
      </c>
      <c r="K28">
        <v>2026.110293869365</v>
      </c>
      <c r="L28">
        <v>157500.75773864132</v>
      </c>
      <c r="M28">
        <v>6459.2379322510651</v>
      </c>
      <c r="N28">
        <v>18692.779489081575</v>
      </c>
      <c r="O28" s="7">
        <v>5016.3384262121335</v>
      </c>
      <c r="P28" s="7">
        <v>42989.225432820029</v>
      </c>
      <c r="Q28" s="7">
        <v>4752.8653973666806</v>
      </c>
      <c r="R28">
        <v>2317.609456573327</v>
      </c>
      <c r="S28">
        <v>3784.255486371268</v>
      </c>
      <c r="T28" s="7">
        <v>3197.6137211036789</v>
      </c>
      <c r="U28">
        <v>17200.612037199313</v>
      </c>
      <c r="V28">
        <v>4404.467947895766</v>
      </c>
      <c r="W28">
        <v>63311.78313516378</v>
      </c>
      <c r="X28" s="7">
        <v>2589.5392339069804</v>
      </c>
      <c r="Y28" s="7">
        <v>2216.741198733901</v>
      </c>
      <c r="Z28">
        <v>48657.505516352438</v>
      </c>
      <c r="AA28">
        <v>759.77082754617686</v>
      </c>
      <c r="AB28">
        <v>83.209054597996783</v>
      </c>
      <c r="AC28">
        <v>427.18554209448746</v>
      </c>
      <c r="AD28">
        <v>2169.7209470135235</v>
      </c>
      <c r="AE28">
        <v>284.91609661571084</v>
      </c>
      <c r="AF28">
        <v>3008.1808557406666</v>
      </c>
      <c r="AG28">
        <v>27.232150095664299</v>
      </c>
      <c r="AH28">
        <v>1054.2507021342858</v>
      </c>
      <c r="AI28">
        <v>125.56182228666943</v>
      </c>
      <c r="AJ28">
        <v>28.840066494835465</v>
      </c>
      <c r="AK28" s="7">
        <v>1938.7825814498021</v>
      </c>
      <c r="AL28">
        <v>1832.0063216358299</v>
      </c>
      <c r="AM28">
        <v>1925.5433129038597</v>
      </c>
      <c r="AN28">
        <v>61.343086926108981</v>
      </c>
      <c r="AO28">
        <v>3030.0983836095243</v>
      </c>
      <c r="AP28">
        <v>1076.0959287241874</v>
      </c>
      <c r="AQ28" s="32">
        <v>725.1370380532469</v>
      </c>
      <c r="AR28">
        <v>535.50347092344123</v>
      </c>
      <c r="AT28" s="34">
        <v>5250.5312092296581</v>
      </c>
      <c r="AU28">
        <v>906.80751938759545</v>
      </c>
      <c r="AV28">
        <v>649.66762847780649</v>
      </c>
      <c r="AW28">
        <v>526.96985356308608</v>
      </c>
      <c r="AX28">
        <v>5247.0846346234239</v>
      </c>
      <c r="AY28" s="7">
        <v>1057.1125117558106</v>
      </c>
      <c r="AZ28" s="7">
        <v>3271.4297385151622</v>
      </c>
      <c r="BA28" s="35">
        <v>1359.2933332751497</v>
      </c>
      <c r="BB28" s="14">
        <v>42.028692665184884</v>
      </c>
      <c r="BC28" s="7">
        <v>3347.3166346142366</v>
      </c>
      <c r="BD28" s="36">
        <v>824.12953751719749</v>
      </c>
      <c r="BE28" s="7">
        <v>1350.812942537684</v>
      </c>
      <c r="BH28" s="7">
        <v>539.10570909658702</v>
      </c>
      <c r="BI28" s="7">
        <v>2138.4624674592742</v>
      </c>
      <c r="BJ28" s="17">
        <v>5624.3850293083069</v>
      </c>
      <c r="BK28" s="17"/>
      <c r="BL28" s="17">
        <v>176.82445735170967</v>
      </c>
      <c r="BM28" s="17"/>
      <c r="BN28" s="17">
        <v>1560.8084728851825</v>
      </c>
      <c r="BO28" s="17">
        <v>17074.14251839053</v>
      </c>
      <c r="BP28" s="17">
        <v>158310.15146284873</v>
      </c>
      <c r="BQ28" s="17">
        <v>45680.767683218226</v>
      </c>
      <c r="BR28" s="33">
        <v>827.56756798736285</v>
      </c>
      <c r="BS28" s="17">
        <v>960.76072965702508</v>
      </c>
      <c r="BT28" s="17">
        <v>6515.6770964076813</v>
      </c>
      <c r="BU28" s="33">
        <v>821.43622261386065</v>
      </c>
      <c r="BV28" s="17">
        <v>361.75762033046402</v>
      </c>
      <c r="BW28" s="7">
        <v>46993.455445206338</v>
      </c>
      <c r="BX28" s="7">
        <v>101052.00098970084</v>
      </c>
      <c r="BY28" s="7">
        <v>28273.537426438583</v>
      </c>
      <c r="BZ28" s="7">
        <v>18324.719771384931</v>
      </c>
      <c r="CA28" s="7">
        <v>13255.458925642524</v>
      </c>
      <c r="CB28" s="17">
        <v>14096.417896506629</v>
      </c>
      <c r="CC28" s="17">
        <v>4113.7836211992408</v>
      </c>
      <c r="CD28" s="17"/>
      <c r="CE28" s="17">
        <v>6906.2979159055976</v>
      </c>
      <c r="CF28" s="17">
        <v>4026.4351442348093</v>
      </c>
      <c r="CG28" s="17">
        <v>24721.494135782996</v>
      </c>
      <c r="CH28" s="17">
        <v>36902.059472124747</v>
      </c>
      <c r="CI28" s="33">
        <v>25006.604117325558</v>
      </c>
      <c r="CJ28" s="17">
        <v>93700.116626702322</v>
      </c>
      <c r="CK28" s="17">
        <v>18316.343053141947</v>
      </c>
      <c r="CL28" s="17">
        <v>3342.386979304722</v>
      </c>
      <c r="CM28" s="7">
        <v>27076.463029458766</v>
      </c>
      <c r="CN28" s="7">
        <v>8579.566207997701</v>
      </c>
      <c r="CO28" s="17"/>
      <c r="CP28" s="17">
        <v>81539.612167113461</v>
      </c>
      <c r="CQ28">
        <v>37918.285320032061</v>
      </c>
      <c r="CR28" s="17"/>
      <c r="CT28">
        <v>34539.133762859587</v>
      </c>
      <c r="CV28" s="7">
        <v>83.027247857160418</v>
      </c>
      <c r="CW28" s="7">
        <v>758.37010534262481</v>
      </c>
      <c r="CX28" s="7">
        <v>1291.8872569559894</v>
      </c>
      <c r="CY28" s="7">
        <v>1181.6590133714685</v>
      </c>
      <c r="CZ28" s="7">
        <v>18.657642128536651</v>
      </c>
      <c r="DD28" s="7">
        <v>12739.675188162657</v>
      </c>
      <c r="DE28" s="7">
        <v>4946.6628175916476</v>
      </c>
      <c r="DG28" s="7">
        <v>5311.397453266628</v>
      </c>
      <c r="DH28" s="7">
        <v>4459.980740505518</v>
      </c>
      <c r="DI28">
        <v>6073.5038952872274</v>
      </c>
      <c r="DJ28">
        <v>9772.5945378099932</v>
      </c>
      <c r="DK28" s="7">
        <v>388.60952397938092</v>
      </c>
      <c r="DL28" s="7">
        <v>135.96168689677938</v>
      </c>
      <c r="DM28" s="7">
        <v>223.44964566832482</v>
      </c>
      <c r="DN28" s="7">
        <v>153.86648521896632</v>
      </c>
      <c r="DO28" s="7">
        <v>4748.2272779661644</v>
      </c>
      <c r="DP28" s="7">
        <v>1372.8260426107752</v>
      </c>
      <c r="DQ28">
        <v>601.44600353635838</v>
      </c>
      <c r="DU28">
        <v>268.26909637532083</v>
      </c>
      <c r="DV28">
        <v>900.2811990795102</v>
      </c>
      <c r="DW28">
        <v>2738.0865990075981</v>
      </c>
      <c r="DX28">
        <v>997.50857401745452</v>
      </c>
      <c r="DY28" s="14">
        <v>1827.6757383046934</v>
      </c>
      <c r="EA28">
        <v>70.426473384159337</v>
      </c>
      <c r="EC28">
        <v>7.478516114571736</v>
      </c>
      <c r="EE28" s="7">
        <v>1706.2248096730857</v>
      </c>
      <c r="EF28" s="7">
        <v>5350.003089181324</v>
      </c>
      <c r="EG28" s="7">
        <v>222.93322556019589</v>
      </c>
      <c r="EI28" s="7">
        <v>0</v>
      </c>
    </row>
    <row r="29" spans="1:141">
      <c r="A29" s="2" t="s">
        <v>381</v>
      </c>
      <c r="B29" s="7">
        <v>3933.1596195200123</v>
      </c>
      <c r="C29" s="7">
        <v>4817.0467822164273</v>
      </c>
      <c r="D29">
        <v>259.37034528853803</v>
      </c>
      <c r="E29">
        <v>404.45489999355198</v>
      </c>
      <c r="F29">
        <v>321.13160991809065</v>
      </c>
      <c r="H29">
        <v>185.37114803318923</v>
      </c>
      <c r="L29">
        <v>9843.7973586650824</v>
      </c>
      <c r="M29">
        <v>403.70237076569157</v>
      </c>
      <c r="N29">
        <v>2875.812229089473</v>
      </c>
      <c r="O29" s="7">
        <v>12819.531533653233</v>
      </c>
      <c r="P29" s="7">
        <v>28659.483621880045</v>
      </c>
      <c r="Q29" s="7">
        <v>4073.8846263142941</v>
      </c>
      <c r="T29" s="7">
        <v>3797.1662938106151</v>
      </c>
      <c r="W29">
        <v>6331.1783135163778</v>
      </c>
      <c r="X29" s="7">
        <v>2301.812652361758</v>
      </c>
      <c r="Y29" s="7">
        <v>2032.0127655060771</v>
      </c>
      <c r="Z29">
        <v>18456.29519585782</v>
      </c>
      <c r="AA29">
        <v>253.25694251539232</v>
      </c>
      <c r="AB29">
        <v>27.736351532665594</v>
      </c>
      <c r="AC29">
        <v>106.79638552362186</v>
      </c>
      <c r="AD29">
        <v>2892.9612626846979</v>
      </c>
      <c r="AF29">
        <v>429.74012224866664</v>
      </c>
      <c r="AK29" s="7">
        <v>793.13832877492086</v>
      </c>
      <c r="AP29">
        <v>119.5662143026875</v>
      </c>
      <c r="AQ29" s="32"/>
      <c r="AS29">
        <v>271.76561585356234</v>
      </c>
      <c r="AT29" s="34">
        <v>2250.227661098425</v>
      </c>
      <c r="AY29" s="7">
        <v>0</v>
      </c>
      <c r="AZ29" s="7">
        <v>0</v>
      </c>
      <c r="BA29" s="35"/>
      <c r="BC29" s="7">
        <v>0</v>
      </c>
      <c r="BD29" s="36"/>
      <c r="BE29" s="7">
        <v>0</v>
      </c>
      <c r="BH29" s="7">
        <v>1347.7642727414682</v>
      </c>
      <c r="BI29" s="7">
        <v>2527.2738251791388</v>
      </c>
      <c r="BJ29" s="17"/>
      <c r="BK29" s="17"/>
      <c r="BL29" s="17"/>
      <c r="BM29" s="17">
        <v>14827.803790283204</v>
      </c>
      <c r="BN29" s="17">
        <v>1040.5389819234551</v>
      </c>
      <c r="BO29" s="17">
        <v>12195.816084564663</v>
      </c>
      <c r="BP29" s="17">
        <v>52770.050487616245</v>
      </c>
      <c r="BQ29" s="17">
        <v>11420.191920804557</v>
      </c>
      <c r="BR29" s="17">
        <v>137.92792799789382</v>
      </c>
      <c r="BS29" s="17"/>
      <c r="BT29" s="17">
        <v>6515.6770964076813</v>
      </c>
      <c r="BU29" s="17">
        <v>273.81207420462022</v>
      </c>
      <c r="BV29" s="17">
        <v>180.87881016523201</v>
      </c>
      <c r="BW29" s="7">
        <v>4331.1940502494317</v>
      </c>
      <c r="BX29" s="7">
        <v>0</v>
      </c>
      <c r="BY29" s="7">
        <v>0</v>
      </c>
      <c r="BZ29" s="7">
        <v>0</v>
      </c>
      <c r="CA29" s="7">
        <v>0</v>
      </c>
      <c r="CB29" s="17">
        <v>10572.313422379972</v>
      </c>
      <c r="CC29" s="17">
        <v>14398.242674197343</v>
      </c>
      <c r="CD29" s="17"/>
      <c r="CE29" s="17">
        <v>17759.051783757252</v>
      </c>
      <c r="CF29" s="17">
        <v>947.39650452583771</v>
      </c>
      <c r="CG29" s="17">
        <v>15450.933834864376</v>
      </c>
      <c r="CH29" s="17">
        <v>46127.57434015593</v>
      </c>
      <c r="CI29" s="17">
        <v>17861.860083803971</v>
      </c>
      <c r="CJ29" s="17">
        <v>15616.686104450386</v>
      </c>
      <c r="CK29" s="17">
        <v>41211.771869569377</v>
      </c>
      <c r="CL29" s="17"/>
      <c r="CM29" s="7">
        <v>15472.264588262169</v>
      </c>
      <c r="CN29" s="7">
        <v>2859.8554026659017</v>
      </c>
      <c r="CO29" s="17"/>
      <c r="CP29" s="17">
        <v>32615.844866845386</v>
      </c>
      <c r="CR29" s="17"/>
      <c r="CT29">
        <v>2467.0809830613985</v>
      </c>
      <c r="CV29" s="7">
        <v>0</v>
      </c>
      <c r="CW29" s="7">
        <v>0</v>
      </c>
      <c r="CX29" s="7">
        <v>0</v>
      </c>
      <c r="CY29" s="7">
        <v>0</v>
      </c>
      <c r="CZ29" s="7">
        <v>0</v>
      </c>
      <c r="DD29" s="7">
        <v>0</v>
      </c>
      <c r="DE29" s="7">
        <v>0</v>
      </c>
      <c r="DG29" s="7">
        <v>0</v>
      </c>
      <c r="DH29" s="7">
        <v>0</v>
      </c>
      <c r="DK29" s="7">
        <v>0</v>
      </c>
      <c r="DL29" s="7">
        <v>0</v>
      </c>
      <c r="DM29" s="7">
        <v>0</v>
      </c>
      <c r="DN29" s="7">
        <v>153.86648521896632</v>
      </c>
      <c r="DO29" s="7">
        <v>527.58080866290732</v>
      </c>
      <c r="DP29" s="7">
        <v>686.41302130538759</v>
      </c>
      <c r="DR29">
        <v>494.24762967113571</v>
      </c>
      <c r="ED29">
        <v>325.97354548535782</v>
      </c>
      <c r="EE29" s="7">
        <v>0</v>
      </c>
      <c r="EF29" s="7">
        <v>0</v>
      </c>
      <c r="EG29" s="7">
        <v>0</v>
      </c>
      <c r="EI29" s="7">
        <v>0</v>
      </c>
    </row>
    <row r="30" spans="1:141">
      <c r="A30" s="2" t="s">
        <v>382</v>
      </c>
      <c r="B30" s="7">
        <v>271.2523875531042</v>
      </c>
      <c r="C30" s="7">
        <v>0</v>
      </c>
      <c r="D30">
        <v>518.74069057707607</v>
      </c>
      <c r="E30">
        <v>2022.27449996776</v>
      </c>
      <c r="F30">
        <v>107.04386997269687</v>
      </c>
      <c r="G30">
        <v>31.498931758796601</v>
      </c>
      <c r="H30">
        <v>370.74229606637846</v>
      </c>
      <c r="I30">
        <v>478.64147750012245</v>
      </c>
      <c r="J30">
        <v>362.56491885548297</v>
      </c>
      <c r="K30" s="14"/>
      <c r="L30">
        <v>19687.594717330165</v>
      </c>
      <c r="M30">
        <v>1614.8094830627663</v>
      </c>
      <c r="N30">
        <v>10065.342801813156</v>
      </c>
      <c r="O30" s="7">
        <v>0</v>
      </c>
      <c r="P30" s="7">
        <v>0</v>
      </c>
      <c r="Q30" s="7">
        <v>339.49038552619118</v>
      </c>
      <c r="R30">
        <v>193.13412138111059</v>
      </c>
      <c r="S30">
        <v>344.02322603375171</v>
      </c>
      <c r="T30" s="7">
        <v>1598.8068605518397</v>
      </c>
      <c r="U30">
        <v>6070.8042484232874</v>
      </c>
      <c r="V30">
        <v>1957.5413101758961</v>
      </c>
      <c r="W30" s="14"/>
      <c r="X30" s="7">
        <v>143.86329077260987</v>
      </c>
      <c r="Y30" s="7">
        <v>184.72843322782524</v>
      </c>
      <c r="Z30">
        <v>6711.380071221025</v>
      </c>
      <c r="AA30">
        <v>759.77082754617697</v>
      </c>
      <c r="AB30">
        <v>27.736351532665594</v>
      </c>
      <c r="AC30">
        <v>106.79638552362186</v>
      </c>
      <c r="AD30" s="14"/>
      <c r="AE30">
        <v>81.404599033060236</v>
      </c>
      <c r="AF30" s="14"/>
      <c r="AG30" s="14"/>
      <c r="AH30">
        <v>421.70028085371428</v>
      </c>
      <c r="AI30">
        <v>13.951313587407714</v>
      </c>
      <c r="AJ30" s="14"/>
      <c r="AK30" s="7">
        <v>88.12648097499121</v>
      </c>
      <c r="AL30" s="17">
        <v>1832.0063216358292</v>
      </c>
      <c r="AM30" s="17">
        <v>666.53422369748978</v>
      </c>
      <c r="AN30" s="14"/>
      <c r="AO30" s="14"/>
      <c r="AP30">
        <v>836.96350011881248</v>
      </c>
      <c r="AQ30" s="40"/>
      <c r="AR30" s="14"/>
      <c r="AS30">
        <v>67.941403963390584</v>
      </c>
      <c r="AT30" s="14"/>
      <c r="AV30">
        <v>59.060693497982406</v>
      </c>
      <c r="AW30">
        <v>43.914154463590513</v>
      </c>
      <c r="AX30">
        <v>388.67293589803143</v>
      </c>
      <c r="AY30" s="7">
        <v>0</v>
      </c>
      <c r="AZ30" s="7">
        <v>0</v>
      </c>
      <c r="BA30" s="35">
        <v>123.57212120683182</v>
      </c>
      <c r="BB30" s="14"/>
      <c r="BC30" s="7">
        <v>585.78041105749128</v>
      </c>
      <c r="BD30" s="36">
        <v>53.169647581754674</v>
      </c>
      <c r="BE30" s="7">
        <v>0</v>
      </c>
      <c r="BG30" s="14"/>
      <c r="BH30" s="7">
        <v>0</v>
      </c>
      <c r="BI30" s="7">
        <v>0</v>
      </c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7">
        <v>0</v>
      </c>
      <c r="BX30" s="7">
        <v>2972.1176761676725</v>
      </c>
      <c r="BY30" s="7">
        <v>0</v>
      </c>
      <c r="BZ30" s="7">
        <v>0</v>
      </c>
      <c r="CA30" s="7">
        <v>0</v>
      </c>
      <c r="CB30" s="39"/>
      <c r="CC30" s="17"/>
      <c r="CD30" s="39"/>
      <c r="CE30" s="39"/>
      <c r="CF30" s="39"/>
      <c r="CG30" s="39"/>
      <c r="CH30" s="17"/>
      <c r="CI30" s="17">
        <v>3572.3720167607935</v>
      </c>
      <c r="CJ30" s="39"/>
      <c r="CK30" s="39"/>
      <c r="CL30" s="39"/>
      <c r="CM30" s="7">
        <v>1934.033073532767</v>
      </c>
      <c r="CN30" s="7">
        <v>0</v>
      </c>
      <c r="CO30" s="39"/>
      <c r="CP30" s="39"/>
      <c r="CQ30" s="14"/>
      <c r="CR30" s="39"/>
      <c r="CT30" s="14"/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14"/>
      <c r="DB30" s="14"/>
      <c r="DC30" s="14"/>
      <c r="DD30" s="7">
        <v>0</v>
      </c>
      <c r="DE30" s="7">
        <v>0</v>
      </c>
      <c r="DF30" s="14"/>
      <c r="DG30" s="7">
        <v>0</v>
      </c>
      <c r="DH30" s="7">
        <v>0</v>
      </c>
      <c r="DI30" s="14"/>
      <c r="DJ30" s="14"/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7">
        <v>0</v>
      </c>
      <c r="EF30" s="7">
        <v>0</v>
      </c>
      <c r="EG30" s="7">
        <v>0</v>
      </c>
      <c r="EH30" s="14"/>
      <c r="EI30" s="7">
        <v>0</v>
      </c>
      <c r="EJ30" s="14"/>
      <c r="EK30" s="14"/>
    </row>
    <row r="31" spans="1:141">
      <c r="A31" s="2" t="s">
        <v>383</v>
      </c>
      <c r="B31" s="7">
        <v>271.2523875531042</v>
      </c>
      <c r="C31" s="7">
        <v>0</v>
      </c>
      <c r="D31" s="14"/>
      <c r="E31" s="14"/>
      <c r="F31" s="14"/>
      <c r="G31" s="14"/>
      <c r="H31" s="14"/>
      <c r="I31" s="14"/>
      <c r="J31" s="14"/>
      <c r="K31" s="14"/>
      <c r="L31" s="14"/>
      <c r="M31">
        <v>403.70237076569157</v>
      </c>
      <c r="N31" s="14"/>
      <c r="O31" s="7">
        <v>0</v>
      </c>
      <c r="P31" s="7">
        <v>0</v>
      </c>
      <c r="Q31" s="7">
        <v>0</v>
      </c>
      <c r="R31" s="14"/>
      <c r="S31">
        <v>344.02322603375171</v>
      </c>
      <c r="T31" s="7">
        <v>0</v>
      </c>
      <c r="U31" s="14"/>
      <c r="V31" s="14"/>
      <c r="W31" s="14"/>
      <c r="X31" s="7">
        <v>0</v>
      </c>
      <c r="Y31" s="7">
        <v>0</v>
      </c>
      <c r="Z31">
        <v>1677.8450178052562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7">
        <v>0</v>
      </c>
      <c r="AL31" s="14"/>
      <c r="AM31" s="14"/>
      <c r="AN31" s="14"/>
      <c r="AO31" s="14"/>
      <c r="AP31" s="14"/>
      <c r="AQ31" s="40"/>
      <c r="AR31" s="14"/>
      <c r="AS31" s="14"/>
      <c r="AT31" s="14"/>
      <c r="AU31" s="14"/>
      <c r="AV31" s="14"/>
      <c r="AX31">
        <v>0</v>
      </c>
      <c r="AY31" s="7">
        <v>0</v>
      </c>
      <c r="AZ31" s="7">
        <v>0</v>
      </c>
      <c r="BA31" s="35">
        <v>123.57212120683182</v>
      </c>
      <c r="BC31" s="7">
        <v>251.04874759606764</v>
      </c>
      <c r="BD31" s="36">
        <v>0</v>
      </c>
      <c r="BE31" s="7">
        <v>0</v>
      </c>
      <c r="BG31" s="14"/>
      <c r="BH31" s="7">
        <v>0</v>
      </c>
      <c r="BI31" s="7">
        <v>0</v>
      </c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17">
        <v>3257.8385482038407</v>
      </c>
      <c r="BU31" s="39"/>
      <c r="BV31" s="17">
        <v>180.87881016523201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39"/>
      <c r="CC31" s="39"/>
      <c r="CD31" s="39"/>
      <c r="CE31" s="39"/>
      <c r="CF31" s="39"/>
      <c r="CG31" s="39"/>
      <c r="CH31" s="17"/>
      <c r="CI31" s="39"/>
      <c r="CJ31" s="39"/>
      <c r="CK31" s="39"/>
      <c r="CL31" s="39"/>
      <c r="CM31" s="7">
        <v>0</v>
      </c>
      <c r="CN31" s="7">
        <v>0</v>
      </c>
      <c r="CO31" s="39"/>
      <c r="CP31" s="39"/>
      <c r="CQ31" s="14"/>
      <c r="CR31" s="39"/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14"/>
      <c r="DB31" s="14"/>
      <c r="DC31" s="14"/>
      <c r="DD31" s="7">
        <v>0</v>
      </c>
      <c r="DE31" s="7">
        <v>0</v>
      </c>
      <c r="DF31" s="14"/>
      <c r="DG31" s="7">
        <v>0</v>
      </c>
      <c r="DH31" s="7">
        <v>0</v>
      </c>
      <c r="DI31" s="14"/>
      <c r="DJ31" s="14"/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14"/>
      <c r="DR31" s="14"/>
      <c r="DS31" s="14"/>
      <c r="DT31" s="14"/>
      <c r="DU31" s="14"/>
      <c r="DV31" s="14"/>
      <c r="DW31" s="14"/>
      <c r="DX31" s="14"/>
      <c r="DZ31" s="14"/>
      <c r="EA31" s="14"/>
      <c r="EB31" s="14"/>
      <c r="EC31" s="14"/>
      <c r="ED31" s="14"/>
      <c r="EE31" s="7">
        <v>0</v>
      </c>
      <c r="EF31" s="7">
        <v>0</v>
      </c>
      <c r="EG31" s="7">
        <v>0</v>
      </c>
      <c r="EH31" s="14"/>
      <c r="EI31" s="7">
        <v>0</v>
      </c>
      <c r="EJ31" s="14"/>
      <c r="EK31" s="14"/>
    </row>
    <row r="32" spans="1:141">
      <c r="A32" s="2" t="s">
        <v>384</v>
      </c>
      <c r="B32" s="7">
        <v>135.62619377655221</v>
      </c>
      <c r="C32" s="7">
        <v>0</v>
      </c>
      <c r="E32">
        <v>1213.364699980656</v>
      </c>
      <c r="F32">
        <v>107.04386997269687</v>
      </c>
      <c r="L32">
        <v>4921.8986793325412</v>
      </c>
      <c r="O32" s="7">
        <v>557.37093624579268</v>
      </c>
      <c r="P32" s="7">
        <v>0</v>
      </c>
      <c r="Q32" s="7">
        <v>339.49038552619118</v>
      </c>
      <c r="R32">
        <v>193.13412138111059</v>
      </c>
      <c r="T32" s="7">
        <v>0</v>
      </c>
      <c r="U32">
        <v>3035.4021242116437</v>
      </c>
      <c r="X32" s="7">
        <v>0</v>
      </c>
      <c r="Y32" s="7">
        <v>0</v>
      </c>
      <c r="AK32" s="7">
        <v>88.12648097499121</v>
      </c>
      <c r="AO32">
        <v>505.01639726825397</v>
      </c>
      <c r="AQ32" s="32"/>
      <c r="AX32">
        <v>0</v>
      </c>
      <c r="AY32" s="7">
        <v>0</v>
      </c>
      <c r="AZ32" s="7">
        <v>0</v>
      </c>
      <c r="BA32" s="35">
        <v>123.57212120683182</v>
      </c>
      <c r="BC32" s="7">
        <v>0</v>
      </c>
      <c r="BD32" s="36">
        <v>0</v>
      </c>
      <c r="BE32" s="7">
        <v>0</v>
      </c>
      <c r="BH32" s="7">
        <v>134.77642727414676</v>
      </c>
      <c r="BI32" s="7">
        <v>0</v>
      </c>
      <c r="BJ32" s="17"/>
      <c r="BK32" s="17"/>
      <c r="BL32" s="17"/>
      <c r="BM32" s="17"/>
      <c r="BN32" s="17"/>
      <c r="BO32" s="17"/>
      <c r="BP32" s="17">
        <v>21108.020195046494</v>
      </c>
      <c r="BQ32" s="17"/>
      <c r="BR32" s="17"/>
      <c r="BS32" s="17"/>
      <c r="BT32" s="17"/>
      <c r="BU32" s="17">
        <v>273.81207420462022</v>
      </c>
      <c r="BV32" s="17"/>
      <c r="BW32" s="7">
        <v>7579.5895879365107</v>
      </c>
      <c r="BX32" s="7">
        <v>83219.294932694815</v>
      </c>
      <c r="BY32" s="7">
        <v>7710.964752665077</v>
      </c>
      <c r="BZ32" s="7">
        <v>6786.9332486610856</v>
      </c>
      <c r="CA32" s="7">
        <v>1019.6506865878889</v>
      </c>
      <c r="CB32" s="17"/>
      <c r="CC32" s="39"/>
      <c r="CD32" s="17">
        <v>5188.8036067771727</v>
      </c>
      <c r="CE32" s="17">
        <v>986.61398798651396</v>
      </c>
      <c r="CF32" s="17"/>
      <c r="CG32" s="17"/>
      <c r="CH32" s="17"/>
      <c r="CI32" s="17">
        <v>3572.3720167607935</v>
      </c>
      <c r="CJ32" s="17"/>
      <c r="CK32" s="17"/>
      <c r="CL32" s="17"/>
      <c r="CM32" s="7">
        <v>19340.330735327669</v>
      </c>
      <c r="CN32" s="7">
        <v>0</v>
      </c>
      <c r="CO32" s="17"/>
      <c r="CP32" s="17"/>
      <c r="CQ32">
        <v>56877.42798004808</v>
      </c>
      <c r="CR32" s="17"/>
      <c r="CT32" s="16"/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D32" s="7">
        <v>1592.4593985203389</v>
      </c>
      <c r="DE32" s="7">
        <v>0</v>
      </c>
      <c r="DG32" s="7">
        <v>0</v>
      </c>
      <c r="DH32" s="7">
        <v>1486.6602468351728</v>
      </c>
      <c r="DK32" s="7">
        <v>0</v>
      </c>
      <c r="DL32" s="7">
        <v>0</v>
      </c>
      <c r="DM32" s="7">
        <v>0</v>
      </c>
      <c r="DN32" s="7">
        <v>0</v>
      </c>
      <c r="DO32" s="7">
        <v>0</v>
      </c>
      <c r="DP32" s="7">
        <v>0</v>
      </c>
      <c r="EE32" s="7">
        <v>0</v>
      </c>
      <c r="EF32" s="7">
        <v>0</v>
      </c>
      <c r="EG32" s="7">
        <v>0</v>
      </c>
      <c r="EI32" s="7">
        <v>0</v>
      </c>
    </row>
    <row r="33" spans="1:141">
      <c r="A33" s="2" t="s">
        <v>385</v>
      </c>
      <c r="B33" s="7">
        <v>271.25238755310443</v>
      </c>
      <c r="C33" s="7">
        <v>192.68187128865691</v>
      </c>
      <c r="F33" s="16"/>
      <c r="O33" s="7">
        <v>0</v>
      </c>
      <c r="P33" s="7">
        <v>0</v>
      </c>
      <c r="Q33" s="7">
        <v>0</v>
      </c>
      <c r="T33" s="7">
        <v>0</v>
      </c>
      <c r="X33" s="7">
        <v>0</v>
      </c>
      <c r="Y33" s="7">
        <v>0</v>
      </c>
      <c r="AF33">
        <v>429.74012224866664</v>
      </c>
      <c r="AK33" s="7">
        <v>88.12648097499121</v>
      </c>
      <c r="AQ33" s="32"/>
      <c r="AX33">
        <v>0</v>
      </c>
      <c r="AY33" s="7">
        <v>0</v>
      </c>
      <c r="AZ33" s="7">
        <v>0</v>
      </c>
      <c r="BA33" s="35"/>
      <c r="BC33" s="7">
        <v>0</v>
      </c>
      <c r="BD33" s="36">
        <v>79.754471372632011</v>
      </c>
      <c r="BE33" s="7">
        <v>0</v>
      </c>
      <c r="BH33" s="7">
        <v>134.77642727414676</v>
      </c>
      <c r="BI33" s="7">
        <v>0</v>
      </c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7">
        <v>1082.7985125623579</v>
      </c>
      <c r="BX33" s="7">
        <v>0</v>
      </c>
      <c r="BY33" s="7">
        <v>7710.964752665077</v>
      </c>
      <c r="BZ33" s="7">
        <v>0</v>
      </c>
      <c r="CA33" s="7">
        <v>0</v>
      </c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7">
        <v>1934.033073532767</v>
      </c>
      <c r="CN33" s="7">
        <v>4289.7831039988523</v>
      </c>
      <c r="CO33" s="17"/>
      <c r="CP33" s="17"/>
      <c r="CR33" s="17"/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D33" s="7">
        <v>0</v>
      </c>
      <c r="DE33" s="7">
        <v>0</v>
      </c>
      <c r="DG33" s="7">
        <v>0</v>
      </c>
      <c r="DH33" s="7">
        <v>0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EE33" s="7">
        <v>0</v>
      </c>
      <c r="EF33" s="7">
        <v>0</v>
      </c>
      <c r="EG33" s="7">
        <v>0</v>
      </c>
      <c r="EI33" s="7">
        <v>0</v>
      </c>
    </row>
    <row r="34" spans="1:141">
      <c r="A34" s="2" t="s">
        <v>386</v>
      </c>
      <c r="B34" s="7">
        <v>0</v>
      </c>
      <c r="C34" s="7">
        <v>0</v>
      </c>
      <c r="D34" s="16"/>
      <c r="E34" s="16"/>
      <c r="G34" s="16"/>
      <c r="H34" s="16"/>
      <c r="I34" s="16"/>
      <c r="J34" s="16"/>
      <c r="K34" s="16"/>
      <c r="L34" s="16"/>
      <c r="M34" s="16"/>
      <c r="N34" s="16"/>
      <c r="O34" s="7">
        <v>0</v>
      </c>
      <c r="P34" s="7">
        <v>0</v>
      </c>
      <c r="Q34" s="7">
        <v>0</v>
      </c>
      <c r="R34" s="16"/>
      <c r="S34" s="16"/>
      <c r="T34" s="7">
        <v>0</v>
      </c>
      <c r="U34" s="16"/>
      <c r="V34" s="16"/>
      <c r="W34" s="16"/>
      <c r="X34" s="7">
        <v>0</v>
      </c>
      <c r="Y34" s="7">
        <v>0</v>
      </c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7">
        <v>0</v>
      </c>
      <c r="AL34" s="16"/>
      <c r="AM34" s="16"/>
      <c r="AN34" s="16"/>
      <c r="AO34" s="16"/>
      <c r="AP34" s="16"/>
      <c r="AQ34" s="37"/>
      <c r="AR34" s="16"/>
      <c r="AS34" s="16"/>
      <c r="AT34" s="16"/>
      <c r="AU34" s="16"/>
      <c r="AV34" s="16"/>
      <c r="AW34" s="16"/>
      <c r="AY34" s="7">
        <v>0</v>
      </c>
      <c r="AZ34" s="7">
        <v>0</v>
      </c>
      <c r="BA34" s="38"/>
      <c r="BB34" s="16"/>
      <c r="BC34" s="7">
        <v>0</v>
      </c>
      <c r="BD34" s="36"/>
      <c r="BE34" s="7">
        <v>0</v>
      </c>
      <c r="BG34" s="16"/>
      <c r="BH34" s="7">
        <v>0</v>
      </c>
      <c r="BI34" s="7">
        <v>0</v>
      </c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33"/>
      <c r="CC34" s="17"/>
      <c r="CD34" s="33"/>
      <c r="CE34" s="33"/>
      <c r="CF34" s="33"/>
      <c r="CG34" s="33"/>
      <c r="CH34" s="33"/>
      <c r="CI34" s="33"/>
      <c r="CJ34" s="33"/>
      <c r="CK34" s="33"/>
      <c r="CL34" s="33"/>
      <c r="CM34" s="7">
        <v>0</v>
      </c>
      <c r="CN34" s="7">
        <v>0</v>
      </c>
      <c r="CO34" s="33"/>
      <c r="CP34" s="33"/>
      <c r="CQ34" s="16"/>
      <c r="CR34" s="33"/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16"/>
      <c r="DB34" s="16"/>
      <c r="DC34" s="16"/>
      <c r="DD34" s="7">
        <v>0</v>
      </c>
      <c r="DE34" s="7">
        <v>0</v>
      </c>
      <c r="DF34" s="16"/>
      <c r="DG34" s="7">
        <v>0</v>
      </c>
      <c r="DH34" s="7">
        <v>0</v>
      </c>
      <c r="DI34" s="16"/>
      <c r="DJ34" s="16"/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7">
        <v>0</v>
      </c>
      <c r="EF34" s="7">
        <v>0</v>
      </c>
      <c r="EG34" s="7">
        <v>0</v>
      </c>
      <c r="EH34" s="16"/>
      <c r="EI34" s="7">
        <v>0</v>
      </c>
      <c r="EJ34" s="16"/>
      <c r="EK34" s="16"/>
    </row>
    <row r="35" spans="1:141">
      <c r="A35" s="2" t="s">
        <v>387</v>
      </c>
      <c r="B35" s="7">
        <v>813.75716265931362</v>
      </c>
      <c r="C35" s="7">
        <v>385.36374257731381</v>
      </c>
      <c r="D35">
        <v>259.37034528853803</v>
      </c>
      <c r="L35">
        <v>9843.7973586650824</v>
      </c>
      <c r="O35" s="7">
        <v>1672.1128087373784</v>
      </c>
      <c r="P35" s="7">
        <v>0</v>
      </c>
      <c r="Q35" s="7">
        <v>1357.9615421047647</v>
      </c>
      <c r="T35" s="7">
        <v>1398.9560029828576</v>
      </c>
      <c r="X35" s="7">
        <v>431.58987231782976</v>
      </c>
      <c r="Y35" s="7">
        <v>738.91373291130071</v>
      </c>
      <c r="Z35">
        <v>1677.8450178052562</v>
      </c>
      <c r="AA35">
        <v>253.25694251539232</v>
      </c>
      <c r="AK35" s="7">
        <v>440.63240487495625</v>
      </c>
      <c r="AM35">
        <v>74.059358188609977</v>
      </c>
      <c r="AO35">
        <v>1262.5409931706349</v>
      </c>
      <c r="AQ35" s="32"/>
      <c r="AR35">
        <v>66.937933865430168</v>
      </c>
      <c r="AU35">
        <v>201.51278208613229</v>
      </c>
      <c r="AV35">
        <v>354.36416098789448</v>
      </c>
      <c r="AX35">
        <v>194.33646794901571</v>
      </c>
      <c r="AY35" s="7">
        <v>151.01607310797297</v>
      </c>
      <c r="AZ35" s="7">
        <v>436.19063180202158</v>
      </c>
      <c r="BA35" s="35"/>
      <c r="BB35">
        <v>52.535865831481104</v>
      </c>
      <c r="BC35" s="7">
        <v>669.46332692284716</v>
      </c>
      <c r="BD35" s="36">
        <v>159.50894274526402</v>
      </c>
      <c r="BE35" s="7">
        <v>122.8011765943349</v>
      </c>
      <c r="BH35" s="7">
        <v>943.434990919028</v>
      </c>
      <c r="BI35" s="7">
        <v>194.4056788599338</v>
      </c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7">
        <v>4331.1940502494317</v>
      </c>
      <c r="BX35" s="7">
        <v>20804.823733173704</v>
      </c>
      <c r="BY35" s="7">
        <v>11566.447128997614</v>
      </c>
      <c r="BZ35" s="7">
        <v>0</v>
      </c>
      <c r="CA35" s="7">
        <v>1359.5342487838514</v>
      </c>
      <c r="CB35" s="17"/>
      <c r="CC35" s="33"/>
      <c r="CD35" s="17"/>
      <c r="CE35" s="17"/>
      <c r="CF35" s="17"/>
      <c r="CG35" s="17"/>
      <c r="CH35" s="17"/>
      <c r="CI35" s="17"/>
      <c r="CJ35" s="17"/>
      <c r="CK35" s="17"/>
      <c r="CL35" s="17"/>
      <c r="CM35" s="7">
        <v>7736.13229413107</v>
      </c>
      <c r="CN35" s="7">
        <v>1429.9277013329504</v>
      </c>
      <c r="CO35" s="17"/>
      <c r="CP35" s="17"/>
      <c r="CR35" s="17"/>
      <c r="CV35" s="7">
        <v>0</v>
      </c>
      <c r="CW35" s="7">
        <v>84.263345038069417</v>
      </c>
      <c r="CX35" s="7">
        <v>0</v>
      </c>
      <c r="CY35" s="7">
        <v>236.33180267429373</v>
      </c>
      <c r="CZ35" s="7">
        <v>0</v>
      </c>
      <c r="DB35">
        <v>78.117247473311281</v>
      </c>
      <c r="DD35" s="7">
        <v>530.81979950677896</v>
      </c>
      <c r="DE35" s="7">
        <v>0</v>
      </c>
      <c r="DG35" s="7">
        <v>531.13974532666271</v>
      </c>
      <c r="DH35" s="7">
        <v>0</v>
      </c>
      <c r="DK35" s="7">
        <v>0</v>
      </c>
      <c r="DL35" s="7">
        <v>16.995210862097373</v>
      </c>
      <c r="DM35" s="7">
        <v>127.6855118104713</v>
      </c>
      <c r="DN35" s="7">
        <v>153.86648521896632</v>
      </c>
      <c r="DO35" s="7">
        <v>527.58080866290732</v>
      </c>
      <c r="DP35" s="7">
        <v>0</v>
      </c>
      <c r="ED35">
        <v>651.94709097071564</v>
      </c>
      <c r="EE35" s="7">
        <v>0</v>
      </c>
      <c r="EF35" s="7">
        <v>0</v>
      </c>
      <c r="EG35" s="7">
        <v>111.46661278009789</v>
      </c>
      <c r="EI35" s="7">
        <v>0</v>
      </c>
    </row>
    <row r="36" spans="1:141">
      <c r="A36" s="2" t="s">
        <v>388</v>
      </c>
      <c r="B36" s="7">
        <v>271.2523875531042</v>
      </c>
      <c r="C36" s="7">
        <v>192.68187128865691</v>
      </c>
      <c r="K36">
        <v>578.8886553912472</v>
      </c>
      <c r="L36">
        <v>44297.088113992861</v>
      </c>
      <c r="O36" s="7">
        <v>0</v>
      </c>
      <c r="P36" s="7">
        <v>0</v>
      </c>
      <c r="Q36" s="7">
        <v>0</v>
      </c>
      <c r="T36" s="7">
        <v>0</v>
      </c>
      <c r="U36">
        <v>1011.8007080705478</v>
      </c>
      <c r="X36" s="7">
        <v>0</v>
      </c>
      <c r="Y36" s="7">
        <v>0</v>
      </c>
      <c r="Z36">
        <v>8389.2250890262803</v>
      </c>
      <c r="AK36" s="7">
        <v>0</v>
      </c>
      <c r="AM36" s="17">
        <v>222.17807456582995</v>
      </c>
      <c r="AO36">
        <v>505.01639726825397</v>
      </c>
      <c r="AQ36" s="32"/>
      <c r="AX36">
        <v>777.34587179606285</v>
      </c>
      <c r="AY36" s="7">
        <v>0</v>
      </c>
      <c r="AZ36" s="7">
        <v>0</v>
      </c>
      <c r="BA36" s="35"/>
      <c r="BC36" s="7">
        <v>83.682915865355895</v>
      </c>
      <c r="BD36" s="36">
        <v>0</v>
      </c>
      <c r="BE36" s="7">
        <v>0</v>
      </c>
      <c r="BH36" s="7">
        <v>0</v>
      </c>
      <c r="BI36" s="7">
        <v>0</v>
      </c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17"/>
      <c r="CC36" s="17"/>
      <c r="CD36" s="17">
        <v>5188.8036067771736</v>
      </c>
      <c r="CE36" s="17"/>
      <c r="CF36" s="17"/>
      <c r="CG36" s="17"/>
      <c r="CH36" s="17"/>
      <c r="CI36" s="17"/>
      <c r="CJ36" s="17"/>
      <c r="CK36" s="17"/>
      <c r="CL36" s="17"/>
      <c r="CM36" s="7">
        <v>0</v>
      </c>
      <c r="CN36" s="7">
        <v>0</v>
      </c>
      <c r="CO36" s="17"/>
      <c r="CP36" s="17"/>
      <c r="CR36" s="17"/>
      <c r="CT36" s="14"/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D36" s="7">
        <v>0</v>
      </c>
      <c r="DE36" s="7">
        <v>0</v>
      </c>
      <c r="DG36" s="7">
        <v>531.13974532666271</v>
      </c>
      <c r="DH36" s="7">
        <v>0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EE36" s="7">
        <v>0</v>
      </c>
      <c r="EF36" s="7">
        <v>0</v>
      </c>
      <c r="EG36" s="7">
        <v>0</v>
      </c>
      <c r="EI36" s="7">
        <v>0</v>
      </c>
    </row>
    <row r="37" spans="1:141">
      <c r="A37" s="2" t="s">
        <v>389</v>
      </c>
      <c r="B37" s="7">
        <v>949.38335643586527</v>
      </c>
      <c r="C37" s="7">
        <v>385.36374257731393</v>
      </c>
      <c r="D37">
        <v>1037.4813811541521</v>
      </c>
      <c r="E37">
        <v>2022.27449996776</v>
      </c>
      <c r="F37">
        <v>642.26321983618084</v>
      </c>
      <c r="H37">
        <v>185.37114803318923</v>
      </c>
      <c r="L37">
        <v>9843.7973586650824</v>
      </c>
      <c r="O37" s="7">
        <v>3344.2256174747608</v>
      </c>
      <c r="P37" s="7">
        <v>6141.3179189742932</v>
      </c>
      <c r="Q37" s="7">
        <v>678.98077105238212</v>
      </c>
      <c r="R37">
        <v>193.13412138111059</v>
      </c>
      <c r="S37">
        <v>4472.3019384387717</v>
      </c>
      <c r="T37" s="7">
        <v>0</v>
      </c>
      <c r="U37">
        <v>1011.8007080705478</v>
      </c>
      <c r="X37" s="7">
        <v>431.58987231782987</v>
      </c>
      <c r="Y37" s="7">
        <v>369.45686645565047</v>
      </c>
      <c r="Z37">
        <v>5033.5350534157687</v>
      </c>
      <c r="AC37">
        <v>213.59277104724373</v>
      </c>
      <c r="AD37">
        <v>723.24031567117447</v>
      </c>
      <c r="AG37">
        <v>27.232150095664299</v>
      </c>
      <c r="AK37" s="7">
        <v>176.25296194998199</v>
      </c>
      <c r="AM37" s="17"/>
      <c r="AO37">
        <v>1262.5409931706351</v>
      </c>
      <c r="AQ37" s="32">
        <v>120.85617300887446</v>
      </c>
      <c r="AW37">
        <v>43.914154463590513</v>
      </c>
      <c r="AY37" s="7">
        <v>0</v>
      </c>
      <c r="AZ37" s="7">
        <v>0</v>
      </c>
      <c r="BA37" s="35"/>
      <c r="BC37" s="7">
        <v>0</v>
      </c>
      <c r="BD37" s="36">
        <v>0</v>
      </c>
      <c r="BE37" s="7">
        <v>40.933725531444964</v>
      </c>
      <c r="BH37" s="7">
        <v>0</v>
      </c>
      <c r="BI37" s="7">
        <v>0</v>
      </c>
      <c r="BJ37" s="17"/>
      <c r="BK37" s="17"/>
      <c r="BL37" s="17"/>
      <c r="BM37" s="17"/>
      <c r="BN37" s="17"/>
      <c r="BO37" s="17"/>
      <c r="BP37" s="17">
        <v>10554.010097523247</v>
      </c>
      <c r="BQ37" s="17"/>
      <c r="BR37" s="17"/>
      <c r="BS37" s="17"/>
      <c r="BT37" s="17">
        <v>3257.8385482038407</v>
      </c>
      <c r="BU37" s="17"/>
      <c r="BV37" s="17"/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17"/>
      <c r="CC37" s="33"/>
      <c r="CD37" s="17">
        <v>1729.6012022590576</v>
      </c>
      <c r="CE37" s="17"/>
      <c r="CF37" s="17"/>
      <c r="CG37" s="17">
        <v>6180.3735339457444</v>
      </c>
      <c r="CH37" s="17">
        <v>4612.7574340155934</v>
      </c>
      <c r="CI37" s="17">
        <v>10717.116050282382</v>
      </c>
      <c r="CJ37" s="17">
        <v>7808.3430522251929</v>
      </c>
      <c r="CK37" s="17">
        <v>9158.1715265709736</v>
      </c>
      <c r="CL37" s="17"/>
      <c r="CM37" s="7">
        <v>0</v>
      </c>
      <c r="CN37" s="7">
        <v>0</v>
      </c>
      <c r="CO37" s="17"/>
      <c r="CP37" s="17"/>
      <c r="CR37" s="17"/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D37" s="7">
        <v>0</v>
      </c>
      <c r="DE37" s="7">
        <v>0</v>
      </c>
      <c r="DG37" s="7">
        <v>0</v>
      </c>
      <c r="DH37" s="7">
        <v>0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EE37" s="7">
        <v>0</v>
      </c>
      <c r="EF37" s="7">
        <v>0</v>
      </c>
      <c r="EG37" s="7">
        <v>0</v>
      </c>
      <c r="EI37" s="7">
        <v>0</v>
      </c>
    </row>
    <row r="38" spans="1:141">
      <c r="A38" s="2" t="s">
        <v>390</v>
      </c>
      <c r="B38" s="7">
        <v>135.62619377655221</v>
      </c>
      <c r="C38" s="7">
        <v>0</v>
      </c>
      <c r="F38">
        <v>107.04386997269687</v>
      </c>
      <c r="L38">
        <v>4921.8986793325412</v>
      </c>
      <c r="O38" s="7">
        <v>557.37093624579268</v>
      </c>
      <c r="P38" s="7">
        <v>0</v>
      </c>
      <c r="Q38" s="7">
        <v>339.49038552619118</v>
      </c>
      <c r="T38" s="7">
        <v>399.70171513795941</v>
      </c>
      <c r="X38" s="7">
        <v>287.72658154521986</v>
      </c>
      <c r="Y38" s="7">
        <v>0</v>
      </c>
      <c r="Z38">
        <v>1677.8450178052562</v>
      </c>
      <c r="AK38" s="7">
        <v>0</v>
      </c>
      <c r="AQ38" s="32"/>
      <c r="AS38">
        <v>67.941403963390584</v>
      </c>
      <c r="AV38">
        <v>118.12138699596481</v>
      </c>
      <c r="AX38">
        <v>194.33646794901571</v>
      </c>
      <c r="AY38" s="7">
        <v>0</v>
      </c>
      <c r="AZ38" s="7">
        <v>0</v>
      </c>
      <c r="BA38" s="35"/>
      <c r="BC38" s="7">
        <v>83.682915865355895</v>
      </c>
      <c r="BD38" s="36">
        <v>0</v>
      </c>
      <c r="BE38" s="7">
        <v>122.8011765943349</v>
      </c>
      <c r="BH38" s="7">
        <v>0</v>
      </c>
      <c r="BI38" s="7">
        <v>0</v>
      </c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7">
        <v>0</v>
      </c>
      <c r="BX38" s="7">
        <v>0</v>
      </c>
      <c r="BY38" s="7">
        <v>1285.1607921108459</v>
      </c>
      <c r="BZ38" s="7">
        <v>339.34666243305423</v>
      </c>
      <c r="CA38" s="7">
        <v>0</v>
      </c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7">
        <v>0</v>
      </c>
      <c r="CN38" s="7">
        <v>714.96385066647542</v>
      </c>
      <c r="CO38" s="17"/>
      <c r="CP38" s="17"/>
      <c r="CR38" s="17"/>
      <c r="CT38" s="16"/>
      <c r="CV38" s="7">
        <v>0</v>
      </c>
      <c r="CW38" s="7">
        <v>84.263345038069417</v>
      </c>
      <c r="CX38" s="7">
        <v>0</v>
      </c>
      <c r="CY38" s="7">
        <v>0</v>
      </c>
      <c r="CZ38" s="7">
        <v>0</v>
      </c>
      <c r="DD38" s="7">
        <v>0</v>
      </c>
      <c r="DE38" s="7">
        <v>618.33285219895595</v>
      </c>
      <c r="DG38" s="7">
        <v>531.13974532666271</v>
      </c>
      <c r="DH38" s="7">
        <v>2229.990370252759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EE38" s="7">
        <v>0</v>
      </c>
      <c r="EF38" s="7">
        <v>0</v>
      </c>
      <c r="EG38" s="7">
        <v>0</v>
      </c>
      <c r="EI38" s="7">
        <v>0</v>
      </c>
    </row>
    <row r="39" spans="1:141">
      <c r="A39" s="2" t="s">
        <v>391</v>
      </c>
      <c r="B39" s="7">
        <v>135.62619377655221</v>
      </c>
      <c r="C39" s="7">
        <v>0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7">
        <v>0</v>
      </c>
      <c r="P39" s="7">
        <v>0</v>
      </c>
      <c r="Q39" s="7">
        <v>339.49038552619118</v>
      </c>
      <c r="R39" s="14"/>
      <c r="S39" s="14"/>
      <c r="T39" s="7">
        <v>0</v>
      </c>
      <c r="U39" s="14"/>
      <c r="V39" s="14"/>
      <c r="X39" s="7">
        <v>0</v>
      </c>
      <c r="Y39" s="7">
        <v>0</v>
      </c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7">
        <v>176.25296194998242</v>
      </c>
      <c r="AL39" s="14"/>
      <c r="AM39" s="14"/>
      <c r="AN39" s="14"/>
      <c r="AO39" s="14"/>
      <c r="AP39" s="14"/>
      <c r="AQ39" s="40"/>
      <c r="AR39" s="14"/>
      <c r="AS39" s="14"/>
      <c r="AT39" s="14"/>
      <c r="AU39" s="14"/>
      <c r="AV39" s="14"/>
      <c r="AW39" s="14"/>
      <c r="AY39" s="7">
        <v>0</v>
      </c>
      <c r="AZ39" s="7">
        <v>436.19063180202158</v>
      </c>
      <c r="BA39" s="41"/>
      <c r="BB39" s="14"/>
      <c r="BC39" s="7">
        <v>0</v>
      </c>
      <c r="BD39" s="36">
        <v>0</v>
      </c>
      <c r="BE39" s="7">
        <v>0</v>
      </c>
      <c r="BG39" s="14"/>
      <c r="BH39" s="7">
        <v>0</v>
      </c>
      <c r="BI39" s="7">
        <v>0</v>
      </c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39"/>
      <c r="CC39" s="17"/>
      <c r="CD39" s="39"/>
      <c r="CE39" s="39"/>
      <c r="CF39" s="39"/>
      <c r="CG39" s="39"/>
      <c r="CH39" s="39"/>
      <c r="CI39" s="39"/>
      <c r="CJ39" s="39"/>
      <c r="CK39" s="39"/>
      <c r="CL39" s="39"/>
      <c r="CM39" s="7">
        <v>0</v>
      </c>
      <c r="CN39" s="7">
        <v>0</v>
      </c>
      <c r="CO39" s="39"/>
      <c r="CP39" s="39"/>
      <c r="CQ39" s="14"/>
      <c r="CR39" s="39"/>
      <c r="CT39" s="16"/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14"/>
      <c r="DB39" s="14"/>
      <c r="DC39" s="14"/>
      <c r="DD39" s="7">
        <v>0</v>
      </c>
      <c r="DE39" s="7">
        <v>0</v>
      </c>
      <c r="DF39" s="14"/>
      <c r="DG39" s="7">
        <v>0</v>
      </c>
      <c r="DH39" s="7">
        <v>0</v>
      </c>
      <c r="DI39" s="14"/>
      <c r="DJ39" s="14"/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7">
        <v>0</v>
      </c>
      <c r="EF39" s="7">
        <v>0</v>
      </c>
      <c r="EG39" s="7">
        <v>0</v>
      </c>
      <c r="EH39" s="14"/>
      <c r="EI39" s="7">
        <v>0</v>
      </c>
      <c r="EJ39" s="14"/>
      <c r="EK39" s="14"/>
    </row>
    <row r="40" spans="1:141">
      <c r="A40" s="2" t="s">
        <v>392</v>
      </c>
      <c r="B40" s="7">
        <v>135.62619377655221</v>
      </c>
      <c r="C40" s="7">
        <v>385.36374257731393</v>
      </c>
      <c r="D40">
        <v>259.37034528853803</v>
      </c>
      <c r="F40">
        <v>214.08773994539374</v>
      </c>
      <c r="J40">
        <v>362.56491885548297</v>
      </c>
      <c r="K40">
        <v>1447.2216384781179</v>
      </c>
      <c r="L40">
        <v>4921.8986793325412</v>
      </c>
      <c r="O40" s="7">
        <v>1114.7418724915856</v>
      </c>
      <c r="P40" s="7">
        <v>2047.1059729914316</v>
      </c>
      <c r="Q40" s="7">
        <v>0</v>
      </c>
      <c r="T40" s="7">
        <v>999.25428784489873</v>
      </c>
      <c r="V40">
        <v>489.38532754397403</v>
      </c>
      <c r="W40">
        <v>139285.92289736032</v>
      </c>
      <c r="X40" s="7">
        <v>575.45316309043949</v>
      </c>
      <c r="Y40" s="7">
        <v>0</v>
      </c>
      <c r="AJ40">
        <v>14.420033247417733</v>
      </c>
      <c r="AK40" s="7">
        <v>88.12648097499121</v>
      </c>
      <c r="AP40">
        <v>358.69864290806248</v>
      </c>
      <c r="AQ40" s="32"/>
      <c r="AS40">
        <v>135.88280792678117</v>
      </c>
      <c r="AT40" s="34">
        <v>750.0758870328084</v>
      </c>
      <c r="AU40" s="17">
        <v>302.26917312919841</v>
      </c>
      <c r="AV40">
        <v>59.060693497982406</v>
      </c>
      <c r="AY40" s="7">
        <v>0</v>
      </c>
      <c r="AZ40" s="7">
        <v>0</v>
      </c>
      <c r="BA40" s="35"/>
      <c r="BC40" s="7">
        <v>167.36583173071179</v>
      </c>
      <c r="BD40" s="36">
        <v>0</v>
      </c>
      <c r="BE40" s="7">
        <v>0</v>
      </c>
      <c r="BH40" s="7">
        <v>0</v>
      </c>
      <c r="BI40" s="7">
        <v>0</v>
      </c>
      <c r="BJ40" s="17"/>
      <c r="BK40" s="17"/>
      <c r="BL40" s="17">
        <v>353.64891470341934</v>
      </c>
      <c r="BM40" s="17">
        <v>3295.0675089518222</v>
      </c>
      <c r="BN40" s="17">
        <v>520.26949096172757</v>
      </c>
      <c r="BO40" s="17">
        <v>4878.3264338258659</v>
      </c>
      <c r="BP40" s="17">
        <v>10554.010097523247</v>
      </c>
      <c r="BQ40" s="17">
        <v>3806.7306402681866</v>
      </c>
      <c r="BR40" s="17">
        <v>137.92792799789382</v>
      </c>
      <c r="BS40" s="17"/>
      <c r="BT40" s="17">
        <v>1628.9192741019203</v>
      </c>
      <c r="BU40" s="17"/>
      <c r="BV40" s="17">
        <v>180.87881016523201</v>
      </c>
      <c r="BW40" s="7">
        <v>0</v>
      </c>
      <c r="BX40" s="7">
        <v>0</v>
      </c>
      <c r="BY40" s="7">
        <v>0</v>
      </c>
      <c r="BZ40" s="7">
        <v>0</v>
      </c>
      <c r="CA40" s="7">
        <v>679.76712439192579</v>
      </c>
      <c r="CB40" s="17"/>
      <c r="CC40" s="17">
        <v>2056.8918105996204</v>
      </c>
      <c r="CD40" s="17">
        <v>27673.619236144921</v>
      </c>
      <c r="CE40" s="17">
        <v>8879.5258918786258</v>
      </c>
      <c r="CF40" s="17"/>
      <c r="CG40" s="17">
        <v>9270.5603009186234</v>
      </c>
      <c r="CH40" s="17">
        <v>9225.5148680311868</v>
      </c>
      <c r="CI40" s="17">
        <v>3572.3720167607935</v>
      </c>
      <c r="CJ40" s="17"/>
      <c r="CK40" s="17">
        <v>9158.1715265709736</v>
      </c>
      <c r="CL40" s="17">
        <v>18383.128386175973</v>
      </c>
      <c r="CM40" s="7">
        <v>0</v>
      </c>
      <c r="CN40" s="7">
        <v>714.96385066647542</v>
      </c>
      <c r="CO40" s="17">
        <v>296.20704198033957</v>
      </c>
      <c r="CP40" s="17">
        <v>8153.9612167113464</v>
      </c>
      <c r="CR40" s="17"/>
      <c r="CT40" s="16"/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D40" s="7">
        <v>0</v>
      </c>
      <c r="DE40" s="7">
        <v>0</v>
      </c>
      <c r="DG40" s="7">
        <v>0</v>
      </c>
      <c r="DH40" s="7">
        <v>0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EE40" s="7">
        <v>0</v>
      </c>
      <c r="EF40" s="7">
        <v>0</v>
      </c>
      <c r="EG40" s="7">
        <v>0</v>
      </c>
      <c r="EI40" s="7">
        <v>0</v>
      </c>
    </row>
    <row r="41" spans="1:141">
      <c r="A41" s="2" t="s">
        <v>393</v>
      </c>
      <c r="B41" s="7">
        <v>0</v>
      </c>
      <c r="C41" s="7">
        <v>0</v>
      </c>
      <c r="J41">
        <v>181.28245942774149</v>
      </c>
      <c r="K41">
        <v>289.4443276956236</v>
      </c>
      <c r="O41" s="7">
        <v>0</v>
      </c>
      <c r="P41" s="7">
        <v>0</v>
      </c>
      <c r="Q41" s="7">
        <v>0</v>
      </c>
      <c r="T41" s="7">
        <v>0</v>
      </c>
      <c r="U41">
        <v>1011.8007080705478</v>
      </c>
      <c r="X41" s="7">
        <v>0</v>
      </c>
      <c r="Y41" s="7">
        <v>0</v>
      </c>
      <c r="AC41">
        <v>106.79638552362186</v>
      </c>
      <c r="AD41">
        <v>723.24031567117447</v>
      </c>
      <c r="AE41">
        <v>40.702299516530118</v>
      </c>
      <c r="AK41" s="7">
        <v>0</v>
      </c>
      <c r="AO41">
        <v>1262.5409931706351</v>
      </c>
      <c r="AQ41" s="32"/>
      <c r="AT41" s="34"/>
      <c r="AU41" s="17"/>
      <c r="AV41">
        <v>59.060693497982406</v>
      </c>
      <c r="AY41" s="7">
        <v>0</v>
      </c>
      <c r="AZ41" s="7">
        <v>0</v>
      </c>
      <c r="BA41" s="35"/>
      <c r="BC41" s="7">
        <v>0</v>
      </c>
      <c r="BD41" s="36">
        <v>0</v>
      </c>
      <c r="BE41" s="7">
        <v>0</v>
      </c>
      <c r="BH41" s="7">
        <v>0</v>
      </c>
      <c r="BI41" s="7">
        <v>388.811357719868</v>
      </c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7">
        <v>2165.5970251247181</v>
      </c>
      <c r="BX41" s="7">
        <v>0</v>
      </c>
      <c r="BY41" s="7">
        <v>0</v>
      </c>
      <c r="BZ41" s="7">
        <v>0</v>
      </c>
      <c r="CA41" s="7">
        <v>0</v>
      </c>
      <c r="CB41" s="39"/>
      <c r="CC41" s="33"/>
      <c r="CD41" s="17">
        <v>1729.6012022590576</v>
      </c>
      <c r="CE41" s="17">
        <v>1973.2279759730279</v>
      </c>
      <c r="CF41" s="39"/>
      <c r="CG41" s="39"/>
      <c r="CH41" s="39"/>
      <c r="CI41" s="39"/>
      <c r="CJ41" s="39"/>
      <c r="CK41" s="17">
        <v>4579.0857632854868</v>
      </c>
      <c r="CL41" s="17">
        <v>2785.3224827539352</v>
      </c>
      <c r="CM41" s="7">
        <v>1934.033073532767</v>
      </c>
      <c r="CN41" s="7">
        <v>0</v>
      </c>
      <c r="CO41" s="17"/>
      <c r="CP41" s="39"/>
      <c r="CR41" s="39"/>
      <c r="CT41" s="16"/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D41" s="7">
        <v>0</v>
      </c>
      <c r="DE41" s="7">
        <v>0</v>
      </c>
      <c r="DG41" s="7">
        <v>0</v>
      </c>
      <c r="DH41" s="7">
        <v>0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Y41">
        <v>609.22524610156449</v>
      </c>
      <c r="EE41" s="7">
        <v>0</v>
      </c>
      <c r="EF41" s="7">
        <v>0</v>
      </c>
      <c r="EG41" s="7">
        <v>0</v>
      </c>
      <c r="EI41" s="7">
        <v>0</v>
      </c>
    </row>
    <row r="42" spans="1:141">
      <c r="A42" s="2" t="s">
        <v>394</v>
      </c>
      <c r="B42" s="7">
        <v>271.2523875531042</v>
      </c>
      <c r="C42" s="7">
        <v>578.04561386597084</v>
      </c>
      <c r="F42">
        <v>107.04386997269687</v>
      </c>
      <c r="O42" s="7">
        <v>2229.4837449831753</v>
      </c>
      <c r="P42" s="7">
        <v>6141.3179189742932</v>
      </c>
      <c r="Q42" s="7">
        <v>1018.4711565785733</v>
      </c>
      <c r="T42" s="7">
        <v>399.7017151379597</v>
      </c>
      <c r="X42" s="7">
        <v>1150.9063261808792</v>
      </c>
      <c r="Y42" s="7">
        <v>554.18529968347548</v>
      </c>
      <c r="AK42" s="7">
        <v>3354.6824048749563</v>
      </c>
      <c r="AO42">
        <v>252.50819863412698</v>
      </c>
      <c r="AQ42" s="32"/>
      <c r="AR42">
        <v>33.468966932715084</v>
      </c>
      <c r="AT42" s="34"/>
      <c r="AU42">
        <v>100.75639104306615</v>
      </c>
      <c r="AW42">
        <v>87.828308927181027</v>
      </c>
      <c r="AX42">
        <v>388.67293589803143</v>
      </c>
      <c r="AY42" s="7">
        <v>0</v>
      </c>
      <c r="AZ42" s="7">
        <v>0</v>
      </c>
      <c r="BA42" s="35"/>
      <c r="BC42" s="7">
        <v>167.36583173071179</v>
      </c>
      <c r="BD42" s="36">
        <v>106.33929516350935</v>
      </c>
      <c r="BE42" s="7">
        <v>0</v>
      </c>
      <c r="BH42" s="7">
        <v>0</v>
      </c>
      <c r="BI42" s="7">
        <v>0</v>
      </c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17"/>
      <c r="CC42" s="17"/>
      <c r="CD42" s="17">
        <v>8648.0060112952906</v>
      </c>
      <c r="CE42" s="17"/>
      <c r="CF42" s="17"/>
      <c r="CG42" s="17"/>
      <c r="CH42" s="17"/>
      <c r="CI42" s="17"/>
      <c r="CJ42" s="17"/>
      <c r="CK42" s="17"/>
      <c r="CL42" s="17"/>
      <c r="CM42" s="7">
        <v>0</v>
      </c>
      <c r="CN42" s="7">
        <v>0</v>
      </c>
      <c r="CP42" s="17"/>
      <c r="CR42" s="17"/>
      <c r="CT42" s="14"/>
      <c r="CV42" s="7">
        <v>0</v>
      </c>
      <c r="CW42" s="7">
        <v>0</v>
      </c>
      <c r="CX42" s="7">
        <v>0</v>
      </c>
      <c r="CY42" s="7">
        <v>236.33180267429373</v>
      </c>
      <c r="CZ42" s="7">
        <v>0</v>
      </c>
      <c r="DD42" s="7">
        <v>530.81979950677896</v>
      </c>
      <c r="DE42" s="7">
        <v>0</v>
      </c>
      <c r="DG42" s="7">
        <v>0</v>
      </c>
      <c r="DH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EE42" s="7">
        <v>0</v>
      </c>
      <c r="EF42" s="7">
        <v>0</v>
      </c>
      <c r="EG42" s="7">
        <v>0</v>
      </c>
      <c r="EI42" s="7">
        <v>0</v>
      </c>
    </row>
    <row r="43" spans="1:141">
      <c r="A43" s="2" t="s">
        <v>395</v>
      </c>
      <c r="B43" s="7">
        <v>0</v>
      </c>
      <c r="C43" s="7">
        <v>0</v>
      </c>
      <c r="D43">
        <v>1556.22207173123</v>
      </c>
      <c r="E43">
        <v>2426.7293999613121</v>
      </c>
      <c r="G43">
        <v>31.498931758796601</v>
      </c>
      <c r="H43">
        <v>185.37114803318923</v>
      </c>
      <c r="I43">
        <v>478.64147750012245</v>
      </c>
      <c r="K43">
        <v>1447.2216384781179</v>
      </c>
      <c r="L43">
        <v>83672.27754865319</v>
      </c>
      <c r="N43">
        <v>7189.5305727236828</v>
      </c>
      <c r="O43" s="7">
        <v>0</v>
      </c>
      <c r="P43" s="7">
        <v>0</v>
      </c>
      <c r="Q43" s="7">
        <v>0</v>
      </c>
      <c r="R43">
        <v>1351.9388496677745</v>
      </c>
      <c r="S43">
        <v>1032.069678101255</v>
      </c>
      <c r="T43" s="7">
        <v>0</v>
      </c>
      <c r="U43">
        <v>3035.4021242116437</v>
      </c>
      <c r="V43">
        <v>978.77065508794806</v>
      </c>
      <c r="X43" s="7">
        <v>0</v>
      </c>
      <c r="Y43" s="7">
        <v>0</v>
      </c>
      <c r="Z43">
        <v>5033.5350534157687</v>
      </c>
      <c r="AA43">
        <v>506.51388503078465</v>
      </c>
      <c r="AB43">
        <v>27.736351532665594</v>
      </c>
      <c r="AC43">
        <v>213.59277104724373</v>
      </c>
      <c r="AD43">
        <v>2892.9612626846979</v>
      </c>
      <c r="AE43">
        <v>40.702299516530118</v>
      </c>
      <c r="AH43">
        <v>421.70028085371428</v>
      </c>
      <c r="AI43">
        <v>13.951313587407714</v>
      </c>
      <c r="AK43" s="7">
        <v>0</v>
      </c>
      <c r="AO43">
        <v>757.52459590238107</v>
      </c>
      <c r="AQ43" s="32">
        <v>362.56851902662339</v>
      </c>
      <c r="AR43">
        <v>66.937933865430168</v>
      </c>
      <c r="AT43" s="34">
        <v>750.0758870328084</v>
      </c>
      <c r="AU43">
        <v>201.51278208613229</v>
      </c>
      <c r="AV43">
        <v>177.18208049394724</v>
      </c>
      <c r="AY43" s="7">
        <v>0</v>
      </c>
      <c r="AZ43" s="7">
        <v>0</v>
      </c>
      <c r="BA43" s="35">
        <v>865.00484844782272</v>
      </c>
      <c r="BC43" s="7">
        <v>0</v>
      </c>
      <c r="BD43" s="36"/>
      <c r="BE43" s="7">
        <v>0</v>
      </c>
      <c r="BH43" s="7">
        <v>134.77642727414676</v>
      </c>
      <c r="BI43" s="7">
        <v>0</v>
      </c>
      <c r="BJ43" s="33"/>
      <c r="BK43" s="33"/>
      <c r="BL43" s="33"/>
      <c r="BM43" s="33"/>
      <c r="BN43" s="33"/>
      <c r="BO43" s="33"/>
      <c r="BP43" s="17">
        <v>10554.010097523247</v>
      </c>
      <c r="BQ43" s="33"/>
      <c r="BR43" s="17">
        <v>275.85585599578764</v>
      </c>
      <c r="BS43" s="33"/>
      <c r="BT43" s="17">
        <v>1628.9192741019203</v>
      </c>
      <c r="BU43" s="33"/>
      <c r="BV43" s="17">
        <v>180.87881016523201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33"/>
      <c r="CC43" s="17"/>
      <c r="CD43" s="17">
        <v>5188.8036067771736</v>
      </c>
      <c r="CE43" s="17">
        <v>1973.2279759730279</v>
      </c>
      <c r="CF43" s="17">
        <v>236.84912613145943</v>
      </c>
      <c r="CG43" s="17">
        <v>18541.120601837247</v>
      </c>
      <c r="CH43" s="17">
        <v>4612.7574340155934</v>
      </c>
      <c r="CI43" s="17">
        <v>21434.232100564761</v>
      </c>
      <c r="CJ43" s="17">
        <v>15616.686104450386</v>
      </c>
      <c r="CK43" s="33"/>
      <c r="CL43" s="33"/>
      <c r="CM43" s="7">
        <v>0</v>
      </c>
      <c r="CN43" s="7">
        <v>0</v>
      </c>
      <c r="CO43" s="33"/>
      <c r="CP43" s="17">
        <v>16307.922433422693</v>
      </c>
      <c r="CQ43">
        <v>75836.570640064121</v>
      </c>
      <c r="CR43" s="33"/>
      <c r="CV43" s="7">
        <v>0</v>
      </c>
      <c r="CW43" s="7">
        <v>0</v>
      </c>
      <c r="CX43" s="7">
        <v>0</v>
      </c>
      <c r="CY43" s="7">
        <v>708.99540802288129</v>
      </c>
      <c r="CZ43" s="7">
        <v>0</v>
      </c>
      <c r="DA43">
        <v>47.010195390099028</v>
      </c>
      <c r="DD43" s="7">
        <v>1061.6395990135579</v>
      </c>
      <c r="DE43" s="7">
        <v>0</v>
      </c>
      <c r="DG43" s="7">
        <v>0</v>
      </c>
      <c r="DH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U43">
        <v>134.13454818766041</v>
      </c>
      <c r="EE43" s="7">
        <v>0</v>
      </c>
      <c r="EF43" s="7">
        <v>0</v>
      </c>
      <c r="EG43" s="7">
        <v>0</v>
      </c>
      <c r="EI43" s="7">
        <v>0</v>
      </c>
    </row>
    <row r="44" spans="1:141">
      <c r="A44" s="2" t="s">
        <v>396</v>
      </c>
      <c r="B44" s="7">
        <v>0</v>
      </c>
      <c r="C44" s="7">
        <v>0</v>
      </c>
      <c r="O44" s="7">
        <v>0</v>
      </c>
      <c r="P44" s="7">
        <v>0</v>
      </c>
      <c r="Q44" s="7">
        <v>0</v>
      </c>
      <c r="T44" s="7">
        <v>0</v>
      </c>
      <c r="X44" s="7">
        <v>0</v>
      </c>
      <c r="Y44" s="7">
        <v>0</v>
      </c>
      <c r="AK44" s="7">
        <v>0</v>
      </c>
      <c r="AQ44" s="32"/>
      <c r="AT44" s="34"/>
      <c r="AU44" s="17"/>
      <c r="AY44" s="7">
        <v>0</v>
      </c>
      <c r="AZ44" s="7">
        <v>0</v>
      </c>
      <c r="BA44" s="35"/>
      <c r="BC44" s="7">
        <v>0</v>
      </c>
      <c r="BD44" s="36"/>
      <c r="BE44" s="7">
        <v>0</v>
      </c>
      <c r="BH44" s="7">
        <v>0</v>
      </c>
      <c r="BI44" s="7">
        <v>0</v>
      </c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7">
        <v>0</v>
      </c>
      <c r="BX44" s="7">
        <v>0</v>
      </c>
      <c r="BY44" s="7">
        <v>1285.1607921108459</v>
      </c>
      <c r="BZ44" s="7">
        <v>0</v>
      </c>
      <c r="CA44" s="7">
        <v>0</v>
      </c>
      <c r="CB44" s="33"/>
      <c r="CC44" s="39"/>
      <c r="CD44" s="33"/>
      <c r="CE44" s="33"/>
      <c r="CF44" s="33"/>
      <c r="CG44" s="33"/>
      <c r="CH44" s="33"/>
      <c r="CI44" s="33"/>
      <c r="CJ44" s="33"/>
      <c r="CK44" s="33"/>
      <c r="CL44" s="33"/>
      <c r="CM44" s="7">
        <v>0</v>
      </c>
      <c r="CN44" s="7">
        <v>0</v>
      </c>
      <c r="CO44" s="33"/>
      <c r="CP44" s="33"/>
      <c r="CR44" s="33"/>
      <c r="CT44" s="14"/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D44" s="7">
        <v>0</v>
      </c>
      <c r="DE44" s="7">
        <v>0</v>
      </c>
      <c r="DG44" s="7">
        <v>0</v>
      </c>
      <c r="DH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EE44" s="7">
        <v>0</v>
      </c>
      <c r="EF44" s="7">
        <v>0</v>
      </c>
      <c r="EG44" s="7">
        <v>0</v>
      </c>
      <c r="EI44" s="7">
        <v>0</v>
      </c>
    </row>
    <row r="45" spans="1:141">
      <c r="A45" s="2" t="s">
        <v>397</v>
      </c>
      <c r="B45" s="7">
        <v>0</v>
      </c>
      <c r="C45" s="7">
        <v>0</v>
      </c>
      <c r="O45" s="7">
        <v>0</v>
      </c>
      <c r="P45" s="7">
        <v>0</v>
      </c>
      <c r="Q45" s="7">
        <v>0</v>
      </c>
      <c r="T45" s="7">
        <v>0</v>
      </c>
      <c r="X45" s="7">
        <v>0</v>
      </c>
      <c r="Y45" s="7">
        <v>0</v>
      </c>
      <c r="AK45" s="7">
        <v>2914.05</v>
      </c>
      <c r="AQ45" s="32"/>
      <c r="AT45" s="34"/>
      <c r="AU45" s="17"/>
      <c r="AY45" s="7">
        <v>0</v>
      </c>
      <c r="AZ45" s="7">
        <v>0</v>
      </c>
      <c r="BA45" s="35"/>
      <c r="BC45" s="7">
        <v>0</v>
      </c>
      <c r="BD45" s="36"/>
      <c r="BE45" s="7">
        <v>0</v>
      </c>
      <c r="BH45" s="7">
        <v>0</v>
      </c>
      <c r="BI45" s="7">
        <v>0</v>
      </c>
      <c r="BJ45" s="39"/>
      <c r="BK45" s="39"/>
      <c r="BL45" s="39"/>
      <c r="BM45" s="39"/>
      <c r="BN45" s="39"/>
      <c r="BO45" s="39"/>
      <c r="BP45" s="17"/>
      <c r="BQ45" s="39"/>
      <c r="BR45" s="39"/>
      <c r="BS45" s="39"/>
      <c r="BT45" s="39"/>
      <c r="BU45" s="39"/>
      <c r="BV45" s="39"/>
      <c r="BW45" s="7">
        <v>2165.5970251247181</v>
      </c>
      <c r="BX45" s="7">
        <v>5944.2353523353449</v>
      </c>
      <c r="BY45" s="7">
        <v>8996.1255447759195</v>
      </c>
      <c r="BZ45" s="7">
        <v>339.34666243305423</v>
      </c>
      <c r="CA45" s="7">
        <v>679.76712439192568</v>
      </c>
      <c r="CB45" s="39"/>
      <c r="CC45" s="33"/>
      <c r="CD45" s="39"/>
      <c r="CE45" s="39"/>
      <c r="CF45" s="39"/>
      <c r="CG45" s="39"/>
      <c r="CH45" s="39"/>
      <c r="CI45" s="39"/>
      <c r="CJ45" s="39"/>
      <c r="CK45" s="39"/>
      <c r="CL45" s="39"/>
      <c r="CM45" s="7">
        <v>5802.0992205982966</v>
      </c>
      <c r="CN45" s="7">
        <v>2144.8915519994257</v>
      </c>
      <c r="CO45" s="39"/>
      <c r="CP45" s="39"/>
      <c r="CR45" s="39"/>
      <c r="CT45" s="16"/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D45" s="7">
        <v>0</v>
      </c>
      <c r="DE45" s="7">
        <v>0</v>
      </c>
      <c r="DG45" s="7">
        <v>0</v>
      </c>
      <c r="DH45" s="7">
        <v>0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EE45" s="7">
        <v>0</v>
      </c>
      <c r="EF45" s="7">
        <v>0</v>
      </c>
      <c r="EG45" s="7">
        <v>0</v>
      </c>
      <c r="EI45" s="7">
        <v>0</v>
      </c>
    </row>
    <row r="46" spans="1:141">
      <c r="A46" s="2" t="s">
        <v>398</v>
      </c>
      <c r="B46" s="7">
        <v>0</v>
      </c>
      <c r="C46" s="7">
        <v>385.36374257731393</v>
      </c>
      <c r="O46" s="7">
        <v>557.37093624579268</v>
      </c>
      <c r="P46" s="7">
        <v>0</v>
      </c>
      <c r="Q46" s="7">
        <v>0</v>
      </c>
      <c r="T46" s="7">
        <v>0</v>
      </c>
      <c r="X46" s="7">
        <v>143.86329077260987</v>
      </c>
      <c r="Y46" s="7">
        <v>0</v>
      </c>
      <c r="AK46" s="7">
        <v>0</v>
      </c>
      <c r="AQ46" s="32"/>
      <c r="AT46" s="34"/>
      <c r="AU46" s="17"/>
      <c r="AY46" s="7">
        <v>0</v>
      </c>
      <c r="AZ46" s="7">
        <v>0</v>
      </c>
      <c r="BA46" s="35"/>
      <c r="BC46" s="7">
        <v>0</v>
      </c>
      <c r="BD46" s="36"/>
      <c r="BE46" s="7">
        <v>0</v>
      </c>
      <c r="BH46" s="7">
        <v>0</v>
      </c>
      <c r="BI46" s="7">
        <v>0</v>
      </c>
      <c r="BJ46" s="17"/>
      <c r="BK46" s="17"/>
      <c r="BL46" s="17">
        <v>176.82445735170967</v>
      </c>
      <c r="BM46" s="17"/>
      <c r="BN46" s="17"/>
      <c r="BO46" s="17"/>
      <c r="BP46" s="33">
        <v>21108.020195046494</v>
      </c>
      <c r="BQ46" s="17">
        <v>7613.4612805363731</v>
      </c>
      <c r="BR46" s="17">
        <v>275.85585599578764</v>
      </c>
      <c r="BS46" s="17"/>
      <c r="BT46" s="17"/>
      <c r="BU46" s="17"/>
      <c r="BV46" s="17"/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17"/>
      <c r="CC46" s="17"/>
      <c r="CD46" s="17"/>
      <c r="CE46" s="17">
        <v>986.61398798651396</v>
      </c>
      <c r="CF46" s="17"/>
      <c r="CG46" s="17">
        <v>6180.3735339457489</v>
      </c>
      <c r="CH46" s="17"/>
      <c r="CI46" s="17"/>
      <c r="CJ46" s="17"/>
      <c r="CK46" s="17"/>
      <c r="CL46" s="17">
        <v>557.064496550787</v>
      </c>
      <c r="CM46" s="7">
        <v>0</v>
      </c>
      <c r="CN46" s="7">
        <v>0</v>
      </c>
      <c r="CO46" s="17"/>
      <c r="CP46" s="17"/>
      <c r="CR46" s="17"/>
      <c r="CT46" s="16"/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D46" s="7">
        <v>0</v>
      </c>
      <c r="DE46" s="7">
        <v>0</v>
      </c>
      <c r="DG46" s="7">
        <v>0</v>
      </c>
      <c r="DH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EE46" s="7">
        <v>0</v>
      </c>
      <c r="EF46" s="7">
        <v>0</v>
      </c>
      <c r="EG46" s="7">
        <v>0</v>
      </c>
      <c r="EI46" s="7">
        <v>0</v>
      </c>
    </row>
    <row r="47" spans="1:141">
      <c r="A47" s="2" t="s">
        <v>399</v>
      </c>
      <c r="B47" s="7">
        <v>0</v>
      </c>
      <c r="C47" s="7">
        <v>192.68187128865691</v>
      </c>
      <c r="O47" s="7">
        <v>1672.1128087373781</v>
      </c>
      <c r="P47" s="7">
        <v>2047.1059729914316</v>
      </c>
      <c r="Q47" s="7">
        <v>1357.9615421047645</v>
      </c>
      <c r="T47" s="7">
        <v>0</v>
      </c>
      <c r="X47" s="7">
        <v>0</v>
      </c>
      <c r="Y47" s="7">
        <v>0</v>
      </c>
      <c r="AK47" s="7">
        <v>0</v>
      </c>
      <c r="AQ47" s="32"/>
      <c r="AT47" s="34"/>
      <c r="AU47" s="17"/>
      <c r="AY47" s="7">
        <v>0</v>
      </c>
      <c r="AZ47" s="7">
        <v>0</v>
      </c>
      <c r="BA47" s="35"/>
      <c r="BC47" s="7">
        <v>0</v>
      </c>
      <c r="BD47" s="36"/>
      <c r="BE47" s="7">
        <v>0</v>
      </c>
      <c r="BH47" s="7">
        <v>0</v>
      </c>
      <c r="BI47" s="7">
        <v>0</v>
      </c>
      <c r="BJ47" s="17"/>
      <c r="BK47" s="17"/>
      <c r="BL47" s="17"/>
      <c r="BM47" s="17"/>
      <c r="BN47" s="17"/>
      <c r="BO47" s="17"/>
      <c r="BP47" s="17">
        <v>10554.010097523247</v>
      </c>
      <c r="BQ47" s="17"/>
      <c r="BR47" s="17"/>
      <c r="BS47" s="17"/>
      <c r="BT47" s="17"/>
      <c r="BU47" s="17"/>
      <c r="BV47" s="17"/>
      <c r="BW47" s="7">
        <v>0</v>
      </c>
      <c r="BX47" s="7">
        <v>5944.2353523353449</v>
      </c>
      <c r="BY47" s="7">
        <v>0</v>
      </c>
      <c r="BZ47" s="7">
        <v>0</v>
      </c>
      <c r="CA47" s="7">
        <v>0</v>
      </c>
      <c r="CB47" s="17"/>
      <c r="CD47" s="17"/>
      <c r="CE47" s="17"/>
      <c r="CF47" s="17"/>
      <c r="CG47" s="17"/>
      <c r="CH47" s="17"/>
      <c r="CI47" s="17"/>
      <c r="CJ47" s="17"/>
      <c r="CK47" s="17"/>
      <c r="CL47" s="17"/>
      <c r="CM47" s="7">
        <v>0</v>
      </c>
      <c r="CN47" s="7">
        <v>0</v>
      </c>
      <c r="CO47" s="17"/>
      <c r="CP47" s="17"/>
      <c r="CR47" s="17"/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D47" s="7">
        <v>0</v>
      </c>
      <c r="DE47" s="7">
        <v>0</v>
      </c>
      <c r="DG47" s="7">
        <v>0</v>
      </c>
      <c r="DH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EE47" s="7">
        <v>0</v>
      </c>
      <c r="EF47" s="7">
        <v>0</v>
      </c>
      <c r="EG47" s="7">
        <v>0</v>
      </c>
      <c r="EI47" s="7">
        <v>0</v>
      </c>
    </row>
    <row r="48" spans="1:141">
      <c r="A48" s="2" t="s">
        <v>400</v>
      </c>
      <c r="B48" s="7">
        <v>0</v>
      </c>
      <c r="C48" s="7">
        <v>0</v>
      </c>
      <c r="D48" s="16"/>
      <c r="E48" s="16"/>
      <c r="G48" s="16"/>
      <c r="H48" s="16"/>
      <c r="I48" s="16"/>
      <c r="J48" s="16"/>
      <c r="K48" s="16"/>
      <c r="L48" s="16"/>
      <c r="M48" s="16"/>
      <c r="N48" s="16"/>
      <c r="O48" s="7">
        <v>0</v>
      </c>
      <c r="P48" s="7">
        <v>0</v>
      </c>
      <c r="Q48" s="7">
        <v>0</v>
      </c>
      <c r="R48" s="16"/>
      <c r="S48" s="16"/>
      <c r="T48" s="7">
        <v>0</v>
      </c>
      <c r="U48" s="16"/>
      <c r="V48" s="16"/>
      <c r="W48" s="16"/>
      <c r="X48" s="7">
        <v>0</v>
      </c>
      <c r="Y48" s="7">
        <v>0</v>
      </c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7">
        <v>0</v>
      </c>
      <c r="AL48" s="16"/>
      <c r="AM48" s="16"/>
      <c r="AN48" s="16"/>
      <c r="AO48" s="16"/>
      <c r="AP48" s="16"/>
      <c r="AQ48" s="37"/>
      <c r="AR48" s="16"/>
      <c r="AS48" s="16"/>
      <c r="AT48" s="16"/>
      <c r="AU48" s="16"/>
      <c r="AV48" s="16"/>
      <c r="AW48" s="16"/>
      <c r="AX48">
        <v>0</v>
      </c>
      <c r="AY48" s="7">
        <v>0</v>
      </c>
      <c r="AZ48" s="7">
        <v>0</v>
      </c>
      <c r="BA48" s="38"/>
      <c r="BB48" s="16"/>
      <c r="BC48" s="7">
        <v>0</v>
      </c>
      <c r="BD48" s="36"/>
      <c r="BE48" s="7">
        <v>0</v>
      </c>
      <c r="BG48" s="16"/>
      <c r="BH48" s="7">
        <v>0</v>
      </c>
      <c r="BI48" s="7">
        <v>0</v>
      </c>
      <c r="BJ48" s="33"/>
      <c r="BK48" s="33"/>
      <c r="BL48" s="33"/>
      <c r="BM48" s="33"/>
      <c r="BN48" s="33"/>
      <c r="BO48" s="33"/>
      <c r="BQ48" s="33"/>
      <c r="BR48" s="33"/>
      <c r="BS48" s="33"/>
      <c r="BT48" s="33"/>
      <c r="BU48" s="33"/>
      <c r="BV48" s="33"/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33"/>
      <c r="CD48" s="33"/>
      <c r="CE48" s="33"/>
      <c r="CF48" s="33"/>
      <c r="CG48" s="33"/>
      <c r="CH48" s="33"/>
      <c r="CI48" s="33"/>
      <c r="CJ48" s="33"/>
      <c r="CK48" s="33"/>
      <c r="CL48" s="33"/>
      <c r="CM48" s="7">
        <v>0</v>
      </c>
      <c r="CN48" s="7">
        <v>0</v>
      </c>
      <c r="CO48" s="33"/>
      <c r="CP48" s="33"/>
      <c r="CQ48" s="16"/>
      <c r="CR48" s="33"/>
      <c r="CT48" s="16"/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16"/>
      <c r="DB48" s="16"/>
      <c r="DC48" s="16"/>
      <c r="DD48" s="7">
        <v>0</v>
      </c>
      <c r="DE48" s="7">
        <v>0</v>
      </c>
      <c r="DF48" s="16"/>
      <c r="DG48" s="7">
        <v>0</v>
      </c>
      <c r="DH48" s="7">
        <v>0</v>
      </c>
      <c r="DI48" s="16"/>
      <c r="DJ48" s="16"/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7">
        <v>0</v>
      </c>
      <c r="EF48" s="7">
        <v>0</v>
      </c>
      <c r="EG48" s="7">
        <v>0</v>
      </c>
      <c r="EH48" s="16"/>
      <c r="EI48" s="7">
        <v>0</v>
      </c>
      <c r="EJ48" s="16"/>
      <c r="EK48" s="16"/>
    </row>
    <row r="49" spans="1:141">
      <c r="A49" s="2" t="s">
        <v>401</v>
      </c>
      <c r="B49" s="7">
        <v>0</v>
      </c>
      <c r="C49" s="7">
        <v>0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7">
        <v>0</v>
      </c>
      <c r="P49" s="7">
        <v>0</v>
      </c>
      <c r="Q49" s="7">
        <v>0</v>
      </c>
      <c r="R49" s="16"/>
      <c r="S49" s="16"/>
      <c r="T49" s="7">
        <v>0</v>
      </c>
      <c r="U49" s="16"/>
      <c r="V49" s="16"/>
      <c r="W49" s="16"/>
      <c r="X49" s="7">
        <v>0</v>
      </c>
      <c r="Y49" s="7">
        <v>0</v>
      </c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7">
        <v>0</v>
      </c>
      <c r="AL49" s="16"/>
      <c r="AM49">
        <v>444.35614913166</v>
      </c>
      <c r="AN49" s="16"/>
      <c r="AO49" s="17"/>
      <c r="AP49" s="16"/>
      <c r="AQ49" s="37"/>
      <c r="AR49" s="16"/>
      <c r="AS49" s="16"/>
      <c r="AT49" s="16"/>
      <c r="AU49" s="16"/>
      <c r="AV49" s="16"/>
      <c r="AW49" s="16"/>
      <c r="AX49">
        <v>0</v>
      </c>
      <c r="AY49" s="7">
        <v>0</v>
      </c>
      <c r="AZ49" s="7">
        <v>0</v>
      </c>
      <c r="BA49" s="38"/>
      <c r="BB49" s="16"/>
      <c r="BC49" s="7">
        <v>0</v>
      </c>
      <c r="BD49" s="36"/>
      <c r="BE49" s="7">
        <v>40.933725531444964</v>
      </c>
      <c r="BG49" s="16"/>
      <c r="BH49" s="7">
        <v>0</v>
      </c>
      <c r="BI49" s="7">
        <v>0</v>
      </c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33"/>
      <c r="CC49" s="33"/>
      <c r="CD49" s="33"/>
      <c r="CE49" s="17">
        <v>986.61398798651396</v>
      </c>
      <c r="CF49" s="6"/>
      <c r="CG49" s="33"/>
      <c r="CH49" s="33"/>
      <c r="CI49" s="33"/>
      <c r="CJ49" s="33"/>
      <c r="CK49" s="33"/>
      <c r="CL49" s="33"/>
      <c r="CM49" s="7">
        <v>0</v>
      </c>
      <c r="CN49" s="7">
        <v>0</v>
      </c>
      <c r="CO49" s="33"/>
      <c r="CP49" s="33"/>
      <c r="CQ49" s="16"/>
      <c r="CR49" s="33"/>
      <c r="CT49" s="16"/>
      <c r="CV49" s="7">
        <v>0</v>
      </c>
      <c r="CW49" s="7">
        <v>0</v>
      </c>
      <c r="CX49" s="7">
        <v>0</v>
      </c>
      <c r="CY49" s="7">
        <v>708.99540802288129</v>
      </c>
      <c r="CZ49" s="7">
        <v>0</v>
      </c>
      <c r="DA49" s="16"/>
      <c r="DB49" s="16"/>
      <c r="DC49" s="16"/>
      <c r="DD49" s="7">
        <v>2123.279198027119</v>
      </c>
      <c r="DE49" s="7">
        <v>4946.6628175916476</v>
      </c>
      <c r="DF49" s="16"/>
      <c r="DG49" s="7">
        <v>0</v>
      </c>
      <c r="DH49" s="7">
        <v>0</v>
      </c>
      <c r="DI49">
        <v>2024.5012984290756</v>
      </c>
      <c r="DJ49" s="16"/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7">
        <v>0</v>
      </c>
      <c r="EF49" s="7">
        <v>0</v>
      </c>
      <c r="EG49" s="7">
        <v>0</v>
      </c>
      <c r="EH49" s="16"/>
      <c r="EI49" s="7">
        <v>0</v>
      </c>
      <c r="EJ49" s="16"/>
      <c r="EK49" s="16"/>
    </row>
    <row r="50" spans="1:141">
      <c r="A50" s="2" t="s">
        <v>402</v>
      </c>
      <c r="B50" s="7">
        <v>0</v>
      </c>
      <c r="C50" s="7">
        <v>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7">
        <v>0</v>
      </c>
      <c r="P50" s="7">
        <v>0</v>
      </c>
      <c r="Q50" s="7">
        <v>0</v>
      </c>
      <c r="R50">
        <v>193.13412138111059</v>
      </c>
      <c r="S50" s="16"/>
      <c r="T50" s="7">
        <v>0</v>
      </c>
      <c r="U50" s="16"/>
      <c r="V50" s="16"/>
      <c r="W50" s="16"/>
      <c r="X50" s="7">
        <v>0</v>
      </c>
      <c r="Y50" s="7">
        <v>0</v>
      </c>
      <c r="Z50" s="16"/>
      <c r="AA50" s="16"/>
      <c r="AB50" s="16"/>
      <c r="AC50">
        <v>106.79638552362186</v>
      </c>
      <c r="AD50">
        <v>723.24031567117447</v>
      </c>
      <c r="AE50" s="16"/>
      <c r="AF50" s="16"/>
      <c r="AG50" s="16"/>
      <c r="AH50" s="16"/>
      <c r="AI50" s="16"/>
      <c r="AJ50" s="16"/>
      <c r="AK50" s="7">
        <v>0</v>
      </c>
      <c r="AM50" s="16"/>
      <c r="AN50" s="16"/>
      <c r="AO50" s="16"/>
      <c r="AP50" s="16"/>
      <c r="AQ50" s="37"/>
      <c r="AR50" s="16"/>
      <c r="AS50">
        <v>67.941403963390584</v>
      </c>
      <c r="AT50" s="34">
        <v>750.0758870328084</v>
      </c>
      <c r="AU50" s="16"/>
      <c r="AV50" s="16"/>
      <c r="AW50" s="16"/>
      <c r="AX50">
        <v>194.33646794901571</v>
      </c>
      <c r="AY50" s="7">
        <v>226.52410966195947</v>
      </c>
      <c r="AZ50" s="7">
        <v>872.38126360404317</v>
      </c>
      <c r="BA50" s="38"/>
      <c r="BB50">
        <v>21.014346332592442</v>
      </c>
      <c r="BC50" s="7">
        <v>83.682915865355895</v>
      </c>
      <c r="BD50" s="36">
        <v>159.50894274526402</v>
      </c>
      <c r="BE50" s="7">
        <v>0</v>
      </c>
      <c r="BG50" s="16"/>
      <c r="BH50" s="7">
        <v>0</v>
      </c>
      <c r="BI50" s="7">
        <v>0</v>
      </c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7">
        <v>0</v>
      </c>
      <c r="BX50" s="7">
        <v>2972.1176761676725</v>
      </c>
      <c r="BY50" s="7">
        <v>5140.6431684433837</v>
      </c>
      <c r="BZ50" s="7">
        <v>0</v>
      </c>
      <c r="CA50" s="7">
        <v>0</v>
      </c>
      <c r="CB50" s="17">
        <v>3524.1044741266578</v>
      </c>
      <c r="CC50" s="33"/>
      <c r="CD50" s="33"/>
      <c r="CE50" s="33"/>
      <c r="CF50" s="33"/>
      <c r="CG50" s="33"/>
      <c r="CH50" s="17">
        <v>4612.7574340155934</v>
      </c>
      <c r="CI50" s="33"/>
      <c r="CJ50" s="33"/>
      <c r="CK50" s="33"/>
      <c r="CL50" s="33"/>
      <c r="CM50" s="7">
        <v>0</v>
      </c>
      <c r="CN50" s="7">
        <v>1429.9277013329504</v>
      </c>
      <c r="CO50" s="33"/>
      <c r="CP50" s="33"/>
      <c r="CQ50" s="16"/>
      <c r="CR50" s="33"/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16"/>
      <c r="DB50" s="16"/>
      <c r="DC50" s="16"/>
      <c r="DD50" s="7">
        <v>0</v>
      </c>
      <c r="DE50" s="7">
        <v>618.33285219895595</v>
      </c>
      <c r="DF50">
        <v>4581.7757212766282</v>
      </c>
      <c r="DG50" s="7">
        <v>531.13974532666271</v>
      </c>
      <c r="DH50" s="7">
        <v>0</v>
      </c>
      <c r="DI50">
        <v>2024.5012984290756</v>
      </c>
      <c r="DJ50" s="16"/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16"/>
      <c r="DR50" s="16"/>
      <c r="DS50" s="16"/>
      <c r="DT50" s="16"/>
      <c r="DU50">
        <v>134.13454818766041</v>
      </c>
      <c r="DV50" s="16"/>
      <c r="DW50" s="16"/>
      <c r="DX50" s="16"/>
      <c r="DY50" s="16"/>
      <c r="DZ50" s="16"/>
      <c r="EA50" s="16"/>
      <c r="EB50" s="16"/>
      <c r="EC50" s="16"/>
      <c r="ED50">
        <v>325.97354548535782</v>
      </c>
      <c r="EE50" s="7">
        <v>0</v>
      </c>
      <c r="EF50" s="7">
        <v>0</v>
      </c>
      <c r="EG50" s="7">
        <v>111.46661278009789</v>
      </c>
      <c r="EH50" s="16"/>
      <c r="EI50" s="7">
        <v>0</v>
      </c>
      <c r="EJ50" s="16"/>
      <c r="EK50" s="16"/>
    </row>
    <row r="51" spans="1:141">
      <c r="A51" s="2" t="s">
        <v>403</v>
      </c>
      <c r="B51" s="7">
        <v>0</v>
      </c>
      <c r="C51" s="7">
        <v>0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7">
        <v>0</v>
      </c>
      <c r="P51" s="7">
        <v>0</v>
      </c>
      <c r="Q51" s="7">
        <v>0</v>
      </c>
      <c r="R51" s="16"/>
      <c r="S51" s="16"/>
      <c r="T51" s="7">
        <v>0</v>
      </c>
      <c r="U51" s="16"/>
      <c r="V51" s="16"/>
      <c r="W51" s="16"/>
      <c r="X51" s="7">
        <v>0</v>
      </c>
      <c r="Y51" s="7">
        <v>0</v>
      </c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7">
        <v>0</v>
      </c>
      <c r="AL51" s="16"/>
      <c r="AM51" s="16"/>
      <c r="AN51" s="16"/>
      <c r="AO51" s="16"/>
      <c r="AP51" s="16"/>
      <c r="AQ51" s="37"/>
      <c r="AR51" s="16"/>
      <c r="AS51" s="16"/>
      <c r="AT51" s="16"/>
      <c r="AU51" s="16"/>
      <c r="AV51" s="16"/>
      <c r="AW51" s="16"/>
      <c r="AX51">
        <v>0</v>
      </c>
      <c r="AY51" s="7">
        <v>0</v>
      </c>
      <c r="AZ51" s="7">
        <v>0</v>
      </c>
      <c r="BA51" s="38"/>
      <c r="BB51" s="16"/>
      <c r="BC51" s="7">
        <v>0</v>
      </c>
      <c r="BD51" s="36">
        <v>0</v>
      </c>
      <c r="BE51" s="7">
        <v>0</v>
      </c>
      <c r="BG51" s="16"/>
      <c r="BH51" s="7">
        <v>0</v>
      </c>
      <c r="BI51" s="7">
        <v>0</v>
      </c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7">
        <v>0</v>
      </c>
      <c r="CN51" s="7">
        <v>0</v>
      </c>
      <c r="CO51" s="33"/>
      <c r="CP51" s="33"/>
      <c r="CQ51" s="16"/>
      <c r="CR51" s="33"/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16"/>
      <c r="DB51" s="16"/>
      <c r="DC51" s="16"/>
      <c r="DD51" s="7">
        <v>0</v>
      </c>
      <c r="DE51" s="7">
        <v>0</v>
      </c>
      <c r="DF51" s="16"/>
      <c r="DG51" s="7">
        <v>0</v>
      </c>
      <c r="DH51" s="7">
        <v>0</v>
      </c>
      <c r="DI51" s="16"/>
      <c r="DJ51" s="16"/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7">
        <v>0</v>
      </c>
      <c r="EF51" s="7">
        <v>0</v>
      </c>
      <c r="EG51" s="7">
        <v>0</v>
      </c>
      <c r="EH51" s="16"/>
      <c r="EI51" s="7">
        <v>0</v>
      </c>
      <c r="EJ51" s="16"/>
      <c r="EK51" s="16"/>
    </row>
    <row r="52" spans="1:141">
      <c r="A52" s="2" t="s">
        <v>404</v>
      </c>
      <c r="B52" s="7">
        <v>0</v>
      </c>
      <c r="C52" s="7">
        <v>0</v>
      </c>
      <c r="D52" s="14"/>
      <c r="E52" s="14"/>
      <c r="F52">
        <v>107.04386997269687</v>
      </c>
      <c r="G52" s="14"/>
      <c r="H52" s="14"/>
      <c r="I52" s="14"/>
      <c r="J52" s="14"/>
      <c r="K52" s="14"/>
      <c r="L52" s="14"/>
      <c r="M52" s="14"/>
      <c r="N52" s="14"/>
      <c r="O52" s="7">
        <v>0</v>
      </c>
      <c r="P52" s="7">
        <v>0</v>
      </c>
      <c r="Q52" s="7">
        <v>0</v>
      </c>
      <c r="R52" s="14"/>
      <c r="S52" s="14"/>
      <c r="T52" s="7">
        <v>199.85085756897971</v>
      </c>
      <c r="U52">
        <v>1011.8007080705478</v>
      </c>
      <c r="V52" s="14"/>
      <c r="W52" s="14"/>
      <c r="X52" s="7">
        <v>0</v>
      </c>
      <c r="Y52" s="7">
        <v>0</v>
      </c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7">
        <v>0</v>
      </c>
      <c r="AM52" s="14"/>
      <c r="AN52" s="14"/>
      <c r="AO52" s="4"/>
      <c r="AP52" s="14"/>
      <c r="AQ52" s="40"/>
      <c r="AR52" s="14"/>
      <c r="AS52" s="14"/>
      <c r="AT52" s="14"/>
      <c r="AU52" s="14"/>
      <c r="AV52" s="14"/>
      <c r="AW52" s="14"/>
      <c r="AX52">
        <v>388.67293589803143</v>
      </c>
      <c r="AY52" s="7">
        <v>0</v>
      </c>
      <c r="AZ52" s="7">
        <v>0</v>
      </c>
      <c r="BA52" s="41"/>
      <c r="BB52" s="14"/>
      <c r="BC52" s="7">
        <v>0</v>
      </c>
      <c r="BD52" s="36">
        <v>0</v>
      </c>
      <c r="BE52" s="7">
        <v>0</v>
      </c>
      <c r="BG52" s="14"/>
      <c r="BH52" s="7">
        <v>0</v>
      </c>
      <c r="BI52" s="7">
        <v>0</v>
      </c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17">
        <v>1628.9192741019203</v>
      </c>
      <c r="BU52" s="39"/>
      <c r="BV52" s="39"/>
      <c r="BW52" s="7">
        <v>0</v>
      </c>
      <c r="BX52" s="7">
        <v>0</v>
      </c>
      <c r="BY52" s="7">
        <v>0</v>
      </c>
      <c r="BZ52" s="7">
        <v>0</v>
      </c>
      <c r="CA52" s="7">
        <v>339.88356219596284</v>
      </c>
      <c r="CB52" s="39"/>
      <c r="CC52" s="33"/>
      <c r="CD52" s="39"/>
      <c r="CE52" s="39"/>
      <c r="CF52" s="39"/>
      <c r="CG52" s="39"/>
      <c r="CH52" s="39"/>
      <c r="CI52" s="17">
        <v>3572.3720167607935</v>
      </c>
      <c r="CJ52" s="17">
        <v>15616.686104450386</v>
      </c>
      <c r="CK52" s="39"/>
      <c r="CL52" s="39"/>
      <c r="CM52" s="7">
        <v>0</v>
      </c>
      <c r="CN52" s="7">
        <v>0</v>
      </c>
      <c r="CO52" s="39"/>
      <c r="CP52" s="39"/>
      <c r="CQ52">
        <v>37918.285320032061</v>
      </c>
      <c r="CR52" s="39"/>
      <c r="CT52" s="14"/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14"/>
      <c r="DB52" s="14"/>
      <c r="DC52">
        <v>26.685167703558793</v>
      </c>
      <c r="DD52" s="7">
        <v>0</v>
      </c>
      <c r="DE52" s="7">
        <v>0</v>
      </c>
      <c r="DF52" s="14"/>
      <c r="DG52" s="7">
        <v>0</v>
      </c>
      <c r="DH52" s="7">
        <v>0</v>
      </c>
      <c r="DI52" s="14"/>
      <c r="DJ52">
        <v>9772.5945378099932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DQ52" s="14"/>
      <c r="DR52">
        <v>164.74920989037855</v>
      </c>
      <c r="DS52">
        <v>416.93496148340347</v>
      </c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>
        <v>651.94709097071564</v>
      </c>
      <c r="EE52" s="7">
        <v>0</v>
      </c>
      <c r="EF52" s="7">
        <v>0</v>
      </c>
      <c r="EG52" s="7">
        <v>0</v>
      </c>
      <c r="EH52" s="14"/>
      <c r="EI52" s="7">
        <v>0</v>
      </c>
      <c r="EJ52" s="14"/>
      <c r="EK52" s="14"/>
    </row>
    <row r="53" spans="1:141">
      <c r="A53" s="2" t="s">
        <v>405</v>
      </c>
      <c r="B53" s="7">
        <v>0</v>
      </c>
      <c r="C53" s="7">
        <v>578.04561386597084</v>
      </c>
      <c r="E53">
        <v>808.90979998710395</v>
      </c>
      <c r="F53">
        <v>107.04386997269687</v>
      </c>
      <c r="K53">
        <v>868.33298308687074</v>
      </c>
      <c r="M53">
        <v>403.70237076569157</v>
      </c>
      <c r="O53" s="7">
        <v>557.37093624579268</v>
      </c>
      <c r="P53" s="7">
        <v>0</v>
      </c>
      <c r="Q53" s="7">
        <v>0</v>
      </c>
      <c r="S53">
        <v>344.02322603375171</v>
      </c>
      <c r="T53" s="7">
        <v>599.55257270693915</v>
      </c>
      <c r="U53">
        <v>2023.6014161410956</v>
      </c>
      <c r="W53">
        <v>6331.1783135163778</v>
      </c>
      <c r="X53" s="7">
        <v>0</v>
      </c>
      <c r="Y53" s="7">
        <v>554.18529968347548</v>
      </c>
      <c r="Z53">
        <v>1677.8450178052562</v>
      </c>
      <c r="AB53">
        <v>27.736351532665594</v>
      </c>
      <c r="AH53">
        <v>421.70028085371428</v>
      </c>
      <c r="AK53" s="7">
        <v>0</v>
      </c>
      <c r="AL53" s="16">
        <v>916.00316081791459</v>
      </c>
      <c r="AO53" s="17">
        <v>2020.0655890730161</v>
      </c>
      <c r="AQ53" s="32"/>
      <c r="AU53" s="17">
        <v>705.29473730146299</v>
      </c>
      <c r="AV53">
        <v>59.060693497982406</v>
      </c>
      <c r="AX53">
        <v>0</v>
      </c>
      <c r="AY53" s="7">
        <v>0</v>
      </c>
      <c r="AZ53" s="7">
        <v>0</v>
      </c>
      <c r="BA53" s="35"/>
      <c r="BB53">
        <v>10.507173166296221</v>
      </c>
      <c r="BC53" s="7">
        <v>251.04874759606764</v>
      </c>
      <c r="BD53" s="36">
        <v>0</v>
      </c>
      <c r="BE53" s="7">
        <v>0</v>
      </c>
      <c r="BH53" s="7">
        <v>0</v>
      </c>
      <c r="BI53" s="7">
        <v>0</v>
      </c>
      <c r="BJ53" s="17">
        <v>6561.7825341930247</v>
      </c>
      <c r="BK53" s="17"/>
      <c r="BL53" s="17"/>
      <c r="BM53" s="17">
        <v>1647.5337544759111</v>
      </c>
      <c r="BN53" s="17"/>
      <c r="BO53" s="17">
        <v>2439.163216912933</v>
      </c>
      <c r="BP53" s="17"/>
      <c r="BQ53" s="17"/>
      <c r="BR53" s="17">
        <v>137.92792799789382</v>
      </c>
      <c r="BS53" s="17">
        <v>192.15214593140504</v>
      </c>
      <c r="BT53" s="17"/>
      <c r="BU53" s="17"/>
      <c r="BV53" s="17"/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17"/>
      <c r="CC53" s="17">
        <v>2056.8918105996204</v>
      </c>
      <c r="CD53" s="17"/>
      <c r="CE53" s="17"/>
      <c r="CF53" s="17">
        <v>236.84912613145943</v>
      </c>
      <c r="CG53" s="17">
        <v>3090.1867669728745</v>
      </c>
      <c r="CH53" s="17">
        <v>4612.7574340155934</v>
      </c>
      <c r="CI53" s="17"/>
      <c r="CJ53" s="17"/>
      <c r="CK53" s="17">
        <v>4579.0857632854868</v>
      </c>
      <c r="CL53" s="17">
        <v>557.064496550787</v>
      </c>
      <c r="CM53" s="7">
        <v>0</v>
      </c>
      <c r="CN53" s="7">
        <v>0</v>
      </c>
      <c r="CO53" s="17">
        <v>1332.9316889115257</v>
      </c>
      <c r="CP53" s="17"/>
      <c r="CR53" s="17"/>
      <c r="CT53" s="16"/>
      <c r="CV53" s="7">
        <v>0</v>
      </c>
      <c r="CW53" s="7">
        <v>0</v>
      </c>
      <c r="CX53" s="7">
        <v>0</v>
      </c>
      <c r="CY53" s="7">
        <v>0</v>
      </c>
      <c r="CZ53" s="7">
        <v>0</v>
      </c>
      <c r="DD53" s="7">
        <v>530.81979950677896</v>
      </c>
      <c r="DE53" s="7">
        <v>0</v>
      </c>
      <c r="DG53" s="7">
        <v>0</v>
      </c>
      <c r="DH53" s="7">
        <v>0</v>
      </c>
      <c r="DJ53">
        <v>4886.2972689049966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>
        <v>300.72300176817919</v>
      </c>
      <c r="DS53">
        <v>277.95664098893565</v>
      </c>
      <c r="DY53" s="17">
        <v>1827.6757383046934</v>
      </c>
      <c r="EE53" s="7">
        <v>568.74160322436182</v>
      </c>
      <c r="EF53" s="7">
        <v>0</v>
      </c>
      <c r="EG53" s="7">
        <v>0</v>
      </c>
      <c r="EI53" s="7">
        <v>0</v>
      </c>
    </row>
    <row r="54" spans="1:141">
      <c r="A54" s="2" t="s">
        <v>406</v>
      </c>
      <c r="B54" s="7">
        <v>135.62619377655221</v>
      </c>
      <c r="C54" s="7">
        <v>0</v>
      </c>
      <c r="D54">
        <v>259.37034528853803</v>
      </c>
      <c r="E54">
        <v>808.90979998710395</v>
      </c>
      <c r="F54">
        <v>214.08773994539374</v>
      </c>
      <c r="G54">
        <v>31.498931758796601</v>
      </c>
      <c r="H54" s="14"/>
      <c r="I54" s="14"/>
      <c r="J54" s="14"/>
      <c r="K54">
        <v>289.4443276956236</v>
      </c>
      <c r="L54" s="14"/>
      <c r="M54" s="14"/>
      <c r="N54" s="14"/>
      <c r="O54" s="7">
        <v>1114.7418724915856</v>
      </c>
      <c r="P54" s="7">
        <v>0</v>
      </c>
      <c r="Q54" s="7">
        <v>0</v>
      </c>
      <c r="R54" s="14"/>
      <c r="S54" s="14"/>
      <c r="T54" s="7">
        <v>399.7017151379597</v>
      </c>
      <c r="U54">
        <v>3035.4021242116437</v>
      </c>
      <c r="V54" s="14"/>
      <c r="W54" s="14"/>
      <c r="X54" s="7">
        <v>0</v>
      </c>
      <c r="Y54" s="7">
        <v>0</v>
      </c>
      <c r="Z54" s="14"/>
      <c r="AA54" s="14"/>
      <c r="AB54" s="14"/>
      <c r="AC54" s="14"/>
      <c r="AD54" s="14"/>
      <c r="AE54" s="14"/>
      <c r="AF54" s="14"/>
      <c r="AG54">
        <v>27.232150095664299</v>
      </c>
      <c r="AH54" s="14"/>
      <c r="AI54" s="14"/>
      <c r="AJ54" s="14"/>
      <c r="AK54" s="7">
        <v>0</v>
      </c>
      <c r="AL54" s="14"/>
      <c r="AM54" s="14"/>
      <c r="AN54">
        <v>61.343086926108981</v>
      </c>
      <c r="AO54" s="14"/>
      <c r="AP54">
        <v>119.5662143026875</v>
      </c>
      <c r="AQ54" s="32">
        <v>120.85617300887446</v>
      </c>
      <c r="AR54">
        <v>66.937933865430168</v>
      </c>
      <c r="AS54" s="14"/>
      <c r="AT54" s="14"/>
      <c r="AU54" s="14"/>
      <c r="AV54">
        <v>177.18208049394724</v>
      </c>
      <c r="AW54" s="14"/>
      <c r="AX54">
        <v>0</v>
      </c>
      <c r="AY54" s="7">
        <v>0</v>
      </c>
      <c r="AZ54" s="7">
        <v>218.09531590101079</v>
      </c>
      <c r="BA54" s="41"/>
      <c r="BB54" s="14"/>
      <c r="BC54" s="7">
        <v>0</v>
      </c>
      <c r="BD54" s="36">
        <v>26.584823790877337</v>
      </c>
      <c r="BE54" s="7">
        <v>0</v>
      </c>
      <c r="BG54" s="14"/>
      <c r="BH54" s="7">
        <v>0</v>
      </c>
      <c r="BI54" s="7">
        <v>0</v>
      </c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17">
        <v>180.87881016523201</v>
      </c>
      <c r="BW54" s="7">
        <v>0</v>
      </c>
      <c r="BX54" s="7">
        <v>2972.1176761676725</v>
      </c>
      <c r="BY54" s="7">
        <v>0</v>
      </c>
      <c r="BZ54" s="7">
        <v>0</v>
      </c>
      <c r="CA54" s="7">
        <v>0</v>
      </c>
      <c r="CB54" s="39"/>
      <c r="CC54" s="17"/>
      <c r="CD54" s="39"/>
      <c r="CE54" s="39"/>
      <c r="CF54" s="39"/>
      <c r="CG54" s="39"/>
      <c r="CH54" s="39"/>
      <c r="CI54" s="39"/>
      <c r="CJ54" s="39"/>
      <c r="CK54" s="39"/>
      <c r="CL54" s="39"/>
      <c r="CM54" s="7">
        <v>0</v>
      </c>
      <c r="CN54" s="7">
        <v>0</v>
      </c>
      <c r="CO54" s="39"/>
      <c r="CP54" s="39"/>
      <c r="CQ54" s="14"/>
      <c r="CR54" s="39"/>
      <c r="CT54" s="16"/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14"/>
      <c r="DB54" s="14"/>
      <c r="DC54">
        <v>26.685167703558793</v>
      </c>
      <c r="DD54" s="7">
        <v>0</v>
      </c>
      <c r="DE54" s="7">
        <v>618.33285219895595</v>
      </c>
      <c r="DF54" s="14"/>
      <c r="DG54" s="7">
        <v>0</v>
      </c>
      <c r="DH54" s="7">
        <v>0</v>
      </c>
      <c r="DI54" s="14"/>
      <c r="DJ54" s="14"/>
      <c r="DK54" s="7">
        <v>0</v>
      </c>
      <c r="DL54" s="7">
        <v>16.995210862097373</v>
      </c>
      <c r="DM54" s="7">
        <v>0</v>
      </c>
      <c r="DN54" s="7">
        <v>0</v>
      </c>
      <c r="DO54" s="7">
        <v>0</v>
      </c>
      <c r="DP54" s="7">
        <v>0</v>
      </c>
      <c r="DQ54" s="14"/>
      <c r="DR54" s="14"/>
      <c r="DS54" s="14"/>
      <c r="DT54" s="14"/>
      <c r="DU54" s="14"/>
      <c r="DV54" s="14"/>
      <c r="DW54" s="14"/>
      <c r="DX54" s="14"/>
      <c r="DY54" s="14"/>
      <c r="DZ54" s="17">
        <v>262.21104629962031</v>
      </c>
      <c r="EA54" s="14"/>
      <c r="EB54" s="14"/>
      <c r="EC54">
        <v>7.478516114571736</v>
      </c>
      <c r="ED54">
        <v>325.97354548535782</v>
      </c>
      <c r="EE54" s="7">
        <v>0</v>
      </c>
      <c r="EF54" s="7">
        <v>0</v>
      </c>
      <c r="EG54" s="7">
        <v>0</v>
      </c>
      <c r="EH54" s="14"/>
      <c r="EI54" s="7">
        <v>0</v>
      </c>
      <c r="EJ54" s="14"/>
      <c r="EK54" s="14"/>
    </row>
    <row r="55" spans="1:141">
      <c r="A55" s="2" t="s">
        <v>407</v>
      </c>
      <c r="B55" s="7">
        <v>0</v>
      </c>
      <c r="C55" s="7">
        <v>0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7">
        <v>0</v>
      </c>
      <c r="P55" s="7">
        <v>0</v>
      </c>
      <c r="Q55" s="7">
        <v>0</v>
      </c>
      <c r="R55" s="16"/>
      <c r="S55" s="16"/>
      <c r="T55" s="7">
        <v>0</v>
      </c>
      <c r="U55" s="16"/>
      <c r="V55" s="16"/>
      <c r="W55" s="16"/>
      <c r="X55" s="7">
        <v>0</v>
      </c>
      <c r="Y55" s="7">
        <v>0</v>
      </c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7">
        <v>0</v>
      </c>
      <c r="AL55" s="16"/>
      <c r="AM55" s="16"/>
      <c r="AN55" s="16"/>
      <c r="AO55" s="16"/>
      <c r="AP55" s="16"/>
      <c r="AQ55" s="37"/>
      <c r="AR55" s="16"/>
      <c r="AS55" s="16"/>
      <c r="AT55" s="16"/>
      <c r="AU55" s="16"/>
      <c r="AV55" s="16"/>
      <c r="AW55" s="16"/>
      <c r="AX55">
        <v>0</v>
      </c>
      <c r="AY55" s="7">
        <v>0</v>
      </c>
      <c r="AZ55" s="7">
        <v>0</v>
      </c>
      <c r="BA55" s="38"/>
      <c r="BB55" s="16"/>
      <c r="BC55" s="7">
        <v>0</v>
      </c>
      <c r="BD55" s="36">
        <v>0</v>
      </c>
      <c r="BE55" s="7">
        <v>0</v>
      </c>
      <c r="BG55" s="16"/>
      <c r="BH55" s="7">
        <v>0</v>
      </c>
      <c r="BI55" s="7">
        <v>0</v>
      </c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33"/>
      <c r="CC55" s="39"/>
      <c r="CD55" s="33"/>
      <c r="CE55" s="33"/>
      <c r="CF55" s="33"/>
      <c r="CG55" s="33"/>
      <c r="CH55" s="33"/>
      <c r="CI55" s="33"/>
      <c r="CJ55" s="33"/>
      <c r="CK55" s="33"/>
      <c r="CL55" s="33"/>
      <c r="CM55" s="7">
        <v>0</v>
      </c>
      <c r="CN55" s="7">
        <v>0</v>
      </c>
      <c r="CO55" s="33"/>
      <c r="CP55" s="33"/>
      <c r="CQ55" s="16"/>
      <c r="CR55" s="33"/>
      <c r="CT55" s="14"/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16"/>
      <c r="DB55" s="16"/>
      <c r="DC55" s="16"/>
      <c r="DD55" s="7">
        <v>0</v>
      </c>
      <c r="DE55" s="7">
        <v>0</v>
      </c>
      <c r="DF55" s="16"/>
      <c r="DG55" s="7">
        <v>0</v>
      </c>
      <c r="DH55" s="7">
        <v>0</v>
      </c>
      <c r="DI55" s="16"/>
      <c r="DJ55" s="16"/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7">
        <v>0</v>
      </c>
      <c r="EF55" s="7">
        <v>0</v>
      </c>
      <c r="EG55" s="7">
        <v>0</v>
      </c>
      <c r="EH55" s="16"/>
      <c r="EI55" s="7">
        <v>0</v>
      </c>
      <c r="EJ55" s="16"/>
      <c r="EK55" s="16"/>
    </row>
    <row r="56" spans="1:141">
      <c r="A56" s="2" t="s">
        <v>408</v>
      </c>
      <c r="B56" s="7">
        <v>0</v>
      </c>
      <c r="C56" s="7">
        <v>0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7">
        <v>0</v>
      </c>
      <c r="P56" s="7">
        <v>0</v>
      </c>
      <c r="Q56" s="7">
        <v>0</v>
      </c>
      <c r="R56" s="16"/>
      <c r="S56" s="16"/>
      <c r="T56" s="7">
        <v>0</v>
      </c>
      <c r="U56" s="16"/>
      <c r="V56" s="16"/>
      <c r="W56" s="16"/>
      <c r="X56" s="7">
        <v>0</v>
      </c>
      <c r="Y56" s="7">
        <v>0</v>
      </c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7">
        <v>0</v>
      </c>
      <c r="AL56" s="16"/>
      <c r="AM56" s="16"/>
      <c r="AN56" s="16"/>
      <c r="AO56" s="16"/>
      <c r="AP56" s="16"/>
      <c r="AQ56" s="37"/>
      <c r="AR56" s="16"/>
      <c r="AS56" s="16"/>
      <c r="AT56" s="16"/>
      <c r="AU56" s="16"/>
      <c r="AV56" s="16"/>
      <c r="AW56" s="16"/>
      <c r="AX56">
        <v>0</v>
      </c>
      <c r="AY56" s="7">
        <v>0</v>
      </c>
      <c r="AZ56" s="7">
        <v>0</v>
      </c>
      <c r="BA56" s="38"/>
      <c r="BB56" s="16"/>
      <c r="BC56" s="7">
        <v>0</v>
      </c>
      <c r="BD56" s="36">
        <v>0</v>
      </c>
      <c r="BE56" s="7">
        <v>0</v>
      </c>
      <c r="BG56" s="16"/>
      <c r="BH56" s="7">
        <v>0</v>
      </c>
      <c r="BI56" s="7">
        <v>0</v>
      </c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7">
        <v>0</v>
      </c>
      <c r="CN56" s="7">
        <v>0</v>
      </c>
      <c r="CO56" s="33"/>
      <c r="CP56" s="33"/>
      <c r="CQ56" s="16"/>
      <c r="CR56" s="33"/>
      <c r="CT56" s="16"/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16"/>
      <c r="DB56" s="16"/>
      <c r="DC56" s="16"/>
      <c r="DD56" s="7">
        <v>0</v>
      </c>
      <c r="DE56" s="7">
        <v>0</v>
      </c>
      <c r="DF56" s="16"/>
      <c r="DG56" s="7">
        <v>0</v>
      </c>
      <c r="DH56" s="7">
        <v>0</v>
      </c>
      <c r="DI56" s="16"/>
      <c r="DJ56" s="16"/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7">
        <v>0</v>
      </c>
      <c r="EF56" s="7">
        <v>0</v>
      </c>
      <c r="EG56" s="7">
        <v>0</v>
      </c>
      <c r="EH56" s="16"/>
      <c r="EI56" s="7">
        <v>0</v>
      </c>
      <c r="EJ56" s="16"/>
      <c r="EK56" s="16"/>
    </row>
    <row r="57" spans="1:141">
      <c r="A57" s="2" t="s">
        <v>409</v>
      </c>
      <c r="B57" s="7">
        <v>0</v>
      </c>
      <c r="C57" s="7">
        <v>0</v>
      </c>
      <c r="D57">
        <v>3631.1848340395322</v>
      </c>
      <c r="E57" s="17">
        <v>4044.54899993552</v>
      </c>
      <c r="F57" s="14"/>
      <c r="G57" s="17">
        <v>440.98504462315253</v>
      </c>
      <c r="H57">
        <v>1112.2268881991354</v>
      </c>
      <c r="I57">
        <v>22496.149442505754</v>
      </c>
      <c r="J57">
        <v>4894.6264045490207</v>
      </c>
      <c r="K57">
        <v>2894.4432769562359</v>
      </c>
      <c r="L57">
        <v>34453.290755327784</v>
      </c>
      <c r="M57">
        <v>10899.964010673673</v>
      </c>
      <c r="N57">
        <v>40261.371207252625</v>
      </c>
      <c r="O57" s="7">
        <v>0</v>
      </c>
      <c r="P57" s="7">
        <v>2047.1059729914316</v>
      </c>
      <c r="Q57" s="7">
        <v>0</v>
      </c>
      <c r="R57">
        <v>2317.609456573327</v>
      </c>
      <c r="S57" s="16">
        <v>1376.0929041350068</v>
      </c>
      <c r="T57" s="7">
        <v>199.85085756897971</v>
      </c>
      <c r="U57" s="17">
        <v>18212.412745269859</v>
      </c>
      <c r="V57">
        <v>13702.789171231274</v>
      </c>
      <c r="W57">
        <v>183604.17109197492</v>
      </c>
      <c r="X57" s="7">
        <v>0</v>
      </c>
      <c r="Y57" s="7">
        <v>369.45686645565024</v>
      </c>
      <c r="Z57">
        <v>8389.2250890262803</v>
      </c>
      <c r="AA57">
        <v>4305.3680227616696</v>
      </c>
      <c r="AB57">
        <v>804.35419444730212</v>
      </c>
      <c r="AC57">
        <v>3417.4843367558997</v>
      </c>
      <c r="AD57">
        <v>15911.28694476584</v>
      </c>
      <c r="AE57">
        <v>569.8321932314218</v>
      </c>
      <c r="AF57">
        <v>14181.424034205998</v>
      </c>
      <c r="AG57">
        <v>299.55365105230732</v>
      </c>
      <c r="AH57">
        <v>2530.2016851222852</v>
      </c>
      <c r="AI57" s="17">
        <v>195.31839022370798</v>
      </c>
      <c r="AJ57">
        <v>547.96126340187391</v>
      </c>
      <c r="AK57" s="7">
        <v>176.25296194998242</v>
      </c>
      <c r="AL57" s="17">
        <v>5190.6845779681844</v>
      </c>
      <c r="AM57" s="14"/>
      <c r="AN57">
        <v>4355.3591717537374</v>
      </c>
      <c r="AO57">
        <v>252.50819863412698</v>
      </c>
      <c r="AP57">
        <v>2630.4567146591248</v>
      </c>
      <c r="AQ57" s="32">
        <v>725.13703805324678</v>
      </c>
      <c r="AR57">
        <v>133.87586773086034</v>
      </c>
      <c r="AS57">
        <v>543.53123170712468</v>
      </c>
      <c r="AT57" s="34">
        <v>13501.365966590551</v>
      </c>
      <c r="AU57">
        <v>302.26917312919846</v>
      </c>
      <c r="AV57">
        <v>59.060693497982406</v>
      </c>
      <c r="AW57" s="17">
        <v>175.65661785436205</v>
      </c>
      <c r="AY57" s="7">
        <v>377.54018276993241</v>
      </c>
      <c r="AZ57" s="7">
        <v>3053.3344226141517</v>
      </c>
      <c r="BA57" s="35">
        <v>2595.0145453434684</v>
      </c>
      <c r="BB57" s="17">
        <v>136.59325116185087</v>
      </c>
      <c r="BC57" s="7">
        <v>0</v>
      </c>
      <c r="BD57" s="42">
        <v>0</v>
      </c>
      <c r="BE57" s="7">
        <v>654.93960850311942</v>
      </c>
      <c r="BG57" s="14"/>
      <c r="BH57" s="7">
        <v>404.32928182244035</v>
      </c>
      <c r="BI57" s="7">
        <v>0</v>
      </c>
      <c r="BJ57" s="17">
        <v>43120.285224697021</v>
      </c>
      <c r="BK57" s="17">
        <v>3088.659616329498</v>
      </c>
      <c r="BL57" s="17">
        <v>16091.025619005584</v>
      </c>
      <c r="BM57" s="17">
        <v>100499.5590230306</v>
      </c>
      <c r="BN57" s="17">
        <v>30695.899966741927</v>
      </c>
      <c r="BO57" s="17">
        <v>26830.795386042264</v>
      </c>
      <c r="BP57" s="17">
        <v>337728.32312074397</v>
      </c>
      <c r="BQ57" s="17">
        <v>95168.266006704653</v>
      </c>
      <c r="BR57" s="17">
        <v>7448.1081118862658</v>
      </c>
      <c r="BS57" s="17">
        <v>11144.824464021491</v>
      </c>
      <c r="BT57" s="17">
        <v>107508.67209072676</v>
      </c>
      <c r="BU57" s="17">
        <v>15881.10030386797</v>
      </c>
      <c r="BV57" s="17">
        <v>9043.9405082615995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17">
        <v>426416.64136932563</v>
      </c>
      <c r="CC57" s="17">
        <v>164551.34484796965</v>
      </c>
      <c r="CD57" s="17">
        <v>41510.428854217389</v>
      </c>
      <c r="CE57" s="17">
        <v>14799.209819797708</v>
      </c>
      <c r="CF57" s="17">
        <v>13974.098441756107</v>
      </c>
      <c r="CG57" s="17">
        <v>105066.35007707775</v>
      </c>
      <c r="CH57" s="17">
        <v>318280.26294707594</v>
      </c>
      <c r="CI57" s="17">
        <v>314368.7374749498</v>
      </c>
      <c r="CJ57" s="17">
        <v>562200.69976021384</v>
      </c>
      <c r="CK57" s="17">
        <v>219796.11663770332</v>
      </c>
      <c r="CL57" s="17">
        <v>3342.386979304722</v>
      </c>
      <c r="CM57" s="7">
        <v>0</v>
      </c>
      <c r="CN57" s="7">
        <v>0</v>
      </c>
      <c r="CO57" s="33">
        <v>9922.9359063413594</v>
      </c>
      <c r="CP57" s="17">
        <v>742010.47072073258</v>
      </c>
      <c r="CQ57" s="14"/>
      <c r="CR57" s="17">
        <v>5863.583763300172</v>
      </c>
      <c r="CV57" s="7">
        <v>11.861035408165774</v>
      </c>
      <c r="CW57" s="7">
        <v>0</v>
      </c>
      <c r="CX57" s="7">
        <v>0</v>
      </c>
      <c r="CY57" s="7">
        <v>236.33180267429373</v>
      </c>
      <c r="CZ57" s="7">
        <v>18.657642128536651</v>
      </c>
      <c r="DA57">
        <v>705.15293085148539</v>
      </c>
      <c r="DB57" s="17">
        <v>1952.9311868327818</v>
      </c>
      <c r="DC57">
        <v>1414.313888288616</v>
      </c>
      <c r="DD57" s="7">
        <v>1061.6395990135579</v>
      </c>
      <c r="DE57" s="7">
        <v>14221.655600575989</v>
      </c>
      <c r="DF57" s="14"/>
      <c r="DG57" s="7">
        <v>531.13974532666271</v>
      </c>
      <c r="DH57" s="7">
        <v>743.33012341758638</v>
      </c>
      <c r="DI57">
        <v>4049.0025968581513</v>
      </c>
      <c r="DJ57" s="17">
        <v>9772.5945378099932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>
        <v>13833.258081336242</v>
      </c>
      <c r="DR57">
        <v>8072.7112846285499</v>
      </c>
      <c r="DS57">
        <v>5976.0677812621161</v>
      </c>
      <c r="DT57" s="17">
        <v>3582.4809229885841</v>
      </c>
      <c r="DU57">
        <v>3085.0946083161898</v>
      </c>
      <c r="DV57">
        <v>53116.590745691108</v>
      </c>
      <c r="DW57">
        <v>56130.775279655762</v>
      </c>
      <c r="DX57">
        <v>30922.765794541094</v>
      </c>
      <c r="DY57">
        <v>12793.730168132854</v>
      </c>
      <c r="DZ57" s="17">
        <v>3015.4270324456338</v>
      </c>
      <c r="EA57">
        <v>1408.5294676831866</v>
      </c>
      <c r="EB57">
        <v>445.98848701843553</v>
      </c>
      <c r="EC57">
        <v>246.79103178086731</v>
      </c>
      <c r="ED57" s="17">
        <v>18580.492092665398</v>
      </c>
      <c r="EE57" s="7">
        <v>568.74160322436182</v>
      </c>
      <c r="EF57" s="7">
        <v>0</v>
      </c>
      <c r="EG57" s="7">
        <v>0</v>
      </c>
      <c r="EH57">
        <v>27334.595431560509</v>
      </c>
      <c r="EI57" s="7">
        <v>0</v>
      </c>
      <c r="EJ57">
        <v>1316.6363754946724</v>
      </c>
      <c r="EK57">
        <v>31.271793165663254</v>
      </c>
    </row>
    <row r="58" spans="1:141">
      <c r="A58" s="2" t="s">
        <v>410</v>
      </c>
      <c r="B58" s="7">
        <v>0</v>
      </c>
      <c r="C58" s="7">
        <v>0</v>
      </c>
      <c r="E58" s="17"/>
      <c r="F58" s="16"/>
      <c r="G58" s="17"/>
      <c r="O58" s="7">
        <v>0</v>
      </c>
      <c r="P58" s="7">
        <v>0</v>
      </c>
      <c r="Q58" s="7">
        <v>0</v>
      </c>
      <c r="T58" s="7">
        <v>0</v>
      </c>
      <c r="U58" s="17"/>
      <c r="X58" s="7">
        <v>0</v>
      </c>
      <c r="Y58" s="7">
        <v>0</v>
      </c>
      <c r="AI58" s="17"/>
      <c r="AK58" s="7">
        <v>0</v>
      </c>
      <c r="AL58" s="17"/>
      <c r="AM58" s="14"/>
      <c r="AQ58" s="32"/>
      <c r="AT58" s="34"/>
      <c r="AW58" s="17"/>
      <c r="AY58" s="7">
        <v>0</v>
      </c>
      <c r="AZ58" s="7">
        <v>0</v>
      </c>
      <c r="BA58" s="35"/>
      <c r="BB58" s="17"/>
      <c r="BC58" s="7">
        <v>0</v>
      </c>
      <c r="BD58" s="42">
        <v>0</v>
      </c>
      <c r="BE58" s="7">
        <v>0</v>
      </c>
      <c r="BG58" s="14"/>
      <c r="BH58" s="7">
        <v>0</v>
      </c>
      <c r="BI58" s="7">
        <v>0</v>
      </c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7">
        <v>0</v>
      </c>
      <c r="CN58" s="7">
        <v>0</v>
      </c>
      <c r="CO58" s="17"/>
      <c r="CP58" s="17"/>
      <c r="CQ58" s="14"/>
      <c r="CR58" s="17"/>
      <c r="CV58" s="7">
        <v>11.861035408165774</v>
      </c>
      <c r="CW58" s="7">
        <v>0</v>
      </c>
      <c r="CX58" s="7">
        <v>0</v>
      </c>
      <c r="CY58" s="7">
        <v>0</v>
      </c>
      <c r="CZ58" s="7">
        <v>0</v>
      </c>
      <c r="DB58" s="17"/>
      <c r="DD58" s="7">
        <v>0</v>
      </c>
      <c r="DE58" s="7">
        <v>0</v>
      </c>
      <c r="DF58" s="14"/>
      <c r="DG58" s="7">
        <v>0</v>
      </c>
      <c r="DH58" s="7">
        <v>0</v>
      </c>
      <c r="DJ58" s="17"/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T58" s="17"/>
      <c r="DZ58" s="17"/>
      <c r="ED58" s="17"/>
      <c r="EE58" s="7">
        <v>0</v>
      </c>
      <c r="EF58" s="7">
        <v>0</v>
      </c>
      <c r="EG58" s="7">
        <v>0</v>
      </c>
      <c r="EI58" s="7">
        <v>0</v>
      </c>
    </row>
    <row r="59" spans="1:141">
      <c r="A59" s="2" t="s">
        <v>411</v>
      </c>
      <c r="B59" s="7">
        <v>0</v>
      </c>
      <c r="C59" s="7">
        <v>0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7">
        <v>0</v>
      </c>
      <c r="P59" s="7">
        <v>0</v>
      </c>
      <c r="Q59" s="7">
        <v>0</v>
      </c>
      <c r="R59" s="16"/>
      <c r="S59" s="16"/>
      <c r="T59" s="7">
        <v>0</v>
      </c>
      <c r="U59" s="16"/>
      <c r="V59" s="16"/>
      <c r="W59" s="16"/>
      <c r="X59" s="7">
        <v>0</v>
      </c>
      <c r="Y59" s="7">
        <v>0</v>
      </c>
      <c r="Z59" s="16"/>
      <c r="AA59" s="16"/>
      <c r="AB59" s="16"/>
      <c r="AC59" s="16"/>
      <c r="AD59" s="16"/>
      <c r="AE59" s="16"/>
      <c r="AF59" s="16"/>
      <c r="AG59" s="16"/>
      <c r="AH59" s="16"/>
      <c r="AI59" s="4"/>
      <c r="AJ59" s="16"/>
      <c r="AK59" s="7">
        <v>0</v>
      </c>
      <c r="AL59" s="16"/>
      <c r="AM59" s="16"/>
      <c r="AN59" s="16"/>
      <c r="AO59" s="16"/>
      <c r="AP59" s="16"/>
      <c r="AQ59" s="37"/>
      <c r="AR59" s="16"/>
      <c r="AS59" s="16"/>
      <c r="AT59" s="16"/>
      <c r="AU59" s="16"/>
      <c r="AV59" s="16"/>
      <c r="AW59" s="16"/>
      <c r="AY59" s="7">
        <v>0</v>
      </c>
      <c r="AZ59" s="7">
        <v>0</v>
      </c>
      <c r="BA59" s="38"/>
      <c r="BB59" s="16"/>
      <c r="BC59" s="7">
        <v>0</v>
      </c>
      <c r="BD59" s="36">
        <v>0</v>
      </c>
      <c r="BE59" s="7">
        <v>0</v>
      </c>
      <c r="BG59" s="16"/>
      <c r="BH59" s="7">
        <v>0</v>
      </c>
      <c r="BI59" s="7">
        <v>0</v>
      </c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33"/>
      <c r="CC59" s="39"/>
      <c r="CD59" s="33"/>
      <c r="CE59" s="33"/>
      <c r="CF59" s="33"/>
      <c r="CG59" s="33"/>
      <c r="CH59" s="33"/>
      <c r="CI59" s="33"/>
      <c r="CJ59" s="33"/>
      <c r="CK59" s="33"/>
      <c r="CL59" s="33"/>
      <c r="CM59" s="7">
        <v>0</v>
      </c>
      <c r="CN59" s="7">
        <v>0</v>
      </c>
      <c r="CO59" s="33"/>
      <c r="CP59" s="33"/>
      <c r="CQ59" s="16"/>
      <c r="CR59" s="33"/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16"/>
      <c r="DB59" s="16"/>
      <c r="DC59" s="16"/>
      <c r="DD59" s="7">
        <v>0</v>
      </c>
      <c r="DE59" s="7">
        <v>0</v>
      </c>
      <c r="DF59" s="16"/>
      <c r="DG59" s="7">
        <v>0</v>
      </c>
      <c r="DH59" s="7">
        <v>0</v>
      </c>
      <c r="DI59" s="16"/>
      <c r="DJ59" s="16"/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7">
        <v>0</v>
      </c>
      <c r="EF59" s="7">
        <v>0</v>
      </c>
      <c r="EG59" s="7">
        <v>0</v>
      </c>
      <c r="EH59" s="16"/>
      <c r="EI59" s="7">
        <v>0</v>
      </c>
      <c r="EJ59" s="16"/>
      <c r="EK59" s="16"/>
    </row>
    <row r="60" spans="1:141">
      <c r="A60" s="2" t="s">
        <v>412</v>
      </c>
      <c r="B60" s="7">
        <v>0</v>
      </c>
      <c r="C60" s="7">
        <v>0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7">
        <v>0</v>
      </c>
      <c r="P60" s="7">
        <v>0</v>
      </c>
      <c r="Q60" s="7">
        <v>0</v>
      </c>
      <c r="R60" s="16"/>
      <c r="T60" s="7">
        <v>0</v>
      </c>
      <c r="U60" s="16"/>
      <c r="V60" s="16"/>
      <c r="W60" s="16"/>
      <c r="X60" s="7">
        <v>0</v>
      </c>
      <c r="Y60" s="7">
        <v>0</v>
      </c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7">
        <v>0</v>
      </c>
      <c r="AL60" s="16"/>
      <c r="AM60" s="16"/>
      <c r="AN60" s="16"/>
      <c r="AO60" s="16"/>
      <c r="AP60" s="16"/>
      <c r="AQ60" s="37"/>
      <c r="AR60" s="16"/>
      <c r="AS60" s="16"/>
      <c r="AT60" s="16"/>
      <c r="AU60" s="16"/>
      <c r="AV60" s="16"/>
      <c r="AW60" s="16"/>
      <c r="AY60" s="7">
        <v>0</v>
      </c>
      <c r="AZ60" s="7">
        <v>0</v>
      </c>
      <c r="BA60" s="38"/>
      <c r="BB60" s="16"/>
      <c r="BC60" s="7">
        <v>0</v>
      </c>
      <c r="BD60" s="36"/>
      <c r="BE60" s="7">
        <v>0</v>
      </c>
      <c r="BG60" s="16"/>
      <c r="BH60" s="7">
        <v>0</v>
      </c>
      <c r="BI60" s="7">
        <v>0</v>
      </c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7">
        <v>0</v>
      </c>
      <c r="CN60" s="7">
        <v>0</v>
      </c>
      <c r="CP60" s="33"/>
      <c r="CQ60" s="16"/>
      <c r="CR60" s="33"/>
      <c r="CU60" s="2"/>
      <c r="CV60" s="43">
        <v>0</v>
      </c>
      <c r="CW60" s="43">
        <v>0</v>
      </c>
      <c r="CX60" s="43">
        <v>0</v>
      </c>
      <c r="CY60" s="43">
        <v>0</v>
      </c>
      <c r="CZ60" s="43">
        <v>0</v>
      </c>
      <c r="DA60" s="44"/>
      <c r="DB60" s="44"/>
      <c r="DC60" s="44"/>
      <c r="DD60" s="43">
        <v>0</v>
      </c>
      <c r="DE60" s="43">
        <v>0</v>
      </c>
      <c r="DF60" s="44"/>
      <c r="DG60" s="43">
        <v>0</v>
      </c>
      <c r="DH60" s="43">
        <v>0</v>
      </c>
      <c r="DI60" s="44"/>
      <c r="DJ60" s="44"/>
      <c r="DK60" s="43">
        <v>0</v>
      </c>
      <c r="DL60" s="43">
        <v>0</v>
      </c>
      <c r="DM60" s="43">
        <v>0</v>
      </c>
      <c r="DN60" s="43">
        <v>0</v>
      </c>
      <c r="DO60" s="43">
        <v>0</v>
      </c>
      <c r="DP60" s="43">
        <v>0</v>
      </c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4"/>
      <c r="EC60" s="44"/>
      <c r="ED60" s="44"/>
      <c r="EE60" s="43">
        <v>0</v>
      </c>
      <c r="EF60" s="43">
        <v>0</v>
      </c>
      <c r="EG60" s="43">
        <v>0</v>
      </c>
      <c r="EH60" s="44"/>
      <c r="EI60" s="43">
        <v>0</v>
      </c>
      <c r="EJ60" s="44"/>
      <c r="EK60" s="44"/>
    </row>
    <row r="61" spans="1:141">
      <c r="A61" s="2" t="s">
        <v>413</v>
      </c>
      <c r="B61" s="45">
        <v>0</v>
      </c>
      <c r="C61" s="45">
        <v>578.04561386597084</v>
      </c>
      <c r="D61" s="32"/>
      <c r="E61" s="32"/>
      <c r="F61">
        <v>107.04386997269687</v>
      </c>
      <c r="G61" s="32">
        <v>409.48611286435596</v>
      </c>
      <c r="H61" s="32">
        <v>4448.9075527965424</v>
      </c>
      <c r="I61" s="32">
        <v>478.64147750012245</v>
      </c>
      <c r="J61" s="32"/>
      <c r="K61" s="32"/>
      <c r="L61" s="32"/>
      <c r="M61" s="32"/>
      <c r="N61" s="32"/>
      <c r="O61" s="45">
        <v>1114.7418724915856</v>
      </c>
      <c r="P61" s="45">
        <v>0</v>
      </c>
      <c r="Q61" s="45">
        <v>0</v>
      </c>
      <c r="R61" s="32"/>
      <c r="S61" s="32"/>
      <c r="T61" s="45">
        <v>199.85085756897971</v>
      </c>
      <c r="U61" s="32"/>
      <c r="V61" s="32"/>
      <c r="W61" s="32"/>
      <c r="X61" s="45">
        <v>0</v>
      </c>
      <c r="Y61" s="45">
        <v>1108.370599366951</v>
      </c>
      <c r="Z61" s="32">
        <v>5033.5350534157687</v>
      </c>
      <c r="AA61" s="32">
        <v>759.77082754617697</v>
      </c>
      <c r="AB61" s="32">
        <v>83.209054597996783</v>
      </c>
      <c r="AC61" s="32">
        <v>961.1674697125967</v>
      </c>
      <c r="AD61" s="32">
        <v>723.24031567117447</v>
      </c>
      <c r="AE61" s="32">
        <v>40.702299516530118</v>
      </c>
      <c r="AF61" s="32"/>
      <c r="AG61" s="32">
        <v>1715.625456026851</v>
      </c>
      <c r="AH61" s="32">
        <v>421.70028085371428</v>
      </c>
      <c r="AI61" s="32">
        <v>27.902627174815429</v>
      </c>
      <c r="AJ61" s="32"/>
      <c r="AK61" s="45">
        <v>3178.429442924974</v>
      </c>
      <c r="AL61" s="32">
        <v>5190.6845779681835</v>
      </c>
      <c r="AM61" s="32"/>
      <c r="AN61" s="32"/>
      <c r="AO61" s="32">
        <v>252.50819863412698</v>
      </c>
      <c r="AP61" s="32"/>
      <c r="AQ61" s="32"/>
      <c r="AR61" s="32">
        <v>66.937933865430168</v>
      </c>
      <c r="AS61" s="32"/>
      <c r="AT61" s="46">
        <v>9750.986531426508</v>
      </c>
      <c r="AU61" s="32">
        <v>1108.3203014737278</v>
      </c>
      <c r="AV61" s="32">
        <v>590.60693497982413</v>
      </c>
      <c r="AW61" s="32">
        <v>395.22739017231464</v>
      </c>
      <c r="AX61">
        <v>1360.3552756431102</v>
      </c>
      <c r="AY61" s="45">
        <v>0</v>
      </c>
      <c r="AZ61" s="45">
        <v>0</v>
      </c>
      <c r="BA61" s="47">
        <v>247.14424241366365</v>
      </c>
      <c r="BB61" s="32">
        <v>10.507173166296221</v>
      </c>
      <c r="BC61" s="45">
        <v>1422.6095697110504</v>
      </c>
      <c r="BD61" s="36">
        <v>26.584823790877337</v>
      </c>
      <c r="BE61" s="45">
        <v>204.66862765722482</v>
      </c>
      <c r="BF61" s="32"/>
      <c r="BG61" s="32"/>
      <c r="BH61" s="45">
        <v>0</v>
      </c>
      <c r="BI61" s="45">
        <v>0</v>
      </c>
      <c r="BJ61" s="28"/>
      <c r="BK61" s="28">
        <v>1303.0282756390068</v>
      </c>
      <c r="BL61" s="28">
        <v>1591.4201161653871</v>
      </c>
      <c r="BM61" s="28"/>
      <c r="BN61" s="28">
        <v>2601.3474548086378</v>
      </c>
      <c r="BO61" s="28">
        <v>53661.590772084513</v>
      </c>
      <c r="BP61" s="28">
        <v>21108.020195046494</v>
      </c>
      <c r="BQ61" s="28"/>
      <c r="BR61" s="28"/>
      <c r="BS61" s="28"/>
      <c r="BT61" s="28">
        <v>1628.9192741019203</v>
      </c>
      <c r="BU61" s="28"/>
      <c r="BV61" s="28"/>
      <c r="BW61" s="45">
        <v>0</v>
      </c>
      <c r="BX61" s="45">
        <v>0</v>
      </c>
      <c r="BY61" s="45">
        <v>0</v>
      </c>
      <c r="BZ61" s="45">
        <v>0</v>
      </c>
      <c r="CA61" s="45">
        <v>339.88356219596284</v>
      </c>
      <c r="CB61" s="28">
        <v>3524.1044741266578</v>
      </c>
      <c r="CC61" s="48"/>
      <c r="CD61" s="28">
        <v>6918.4048090362303</v>
      </c>
      <c r="CE61" s="28"/>
      <c r="CF61" s="28">
        <v>473.69825226291886</v>
      </c>
      <c r="CG61" s="28">
        <v>15450.933834864376</v>
      </c>
      <c r="CH61" s="28"/>
      <c r="CI61" s="28">
        <v>10717.116050282382</v>
      </c>
      <c r="CJ61" s="28">
        <v>15616.686104450386</v>
      </c>
      <c r="CK61" s="28">
        <v>9158.1715265709736</v>
      </c>
      <c r="CL61" s="28">
        <v>557.064496550787</v>
      </c>
      <c r="CM61" s="45">
        <v>0</v>
      </c>
      <c r="CN61" s="45">
        <v>0</v>
      </c>
      <c r="CO61" s="28"/>
      <c r="CP61" s="28">
        <v>16307.922433422693</v>
      </c>
      <c r="CQ61" s="32"/>
      <c r="CR61" s="28">
        <v>662.01752166292249</v>
      </c>
      <c r="CS61" s="32"/>
      <c r="CT61" s="37"/>
      <c r="CU61" s="2"/>
      <c r="CV61" s="43">
        <v>0</v>
      </c>
      <c r="CW61" s="43">
        <v>0</v>
      </c>
      <c r="CX61" s="43">
        <v>0</v>
      </c>
      <c r="CY61" s="43">
        <v>0</v>
      </c>
      <c r="CZ61" s="43">
        <v>0</v>
      </c>
      <c r="DA61" s="2">
        <v>587.62744237623792</v>
      </c>
      <c r="DB61" s="2">
        <v>1171.7587120996693</v>
      </c>
      <c r="DC61" s="2">
        <v>240.16650933202914</v>
      </c>
      <c r="DD61" s="43">
        <v>2654.0989975338944</v>
      </c>
      <c r="DE61" s="43">
        <v>0</v>
      </c>
      <c r="DF61" s="2">
        <v>664357.47958511114</v>
      </c>
      <c r="DG61" s="43">
        <v>0</v>
      </c>
      <c r="DH61" s="43">
        <v>0</v>
      </c>
      <c r="DI61" s="2">
        <v>208523.63373819483</v>
      </c>
      <c r="DJ61" s="2">
        <v>972373.15651209431</v>
      </c>
      <c r="DK61" s="43">
        <v>0</v>
      </c>
      <c r="DL61" s="43">
        <v>0</v>
      </c>
      <c r="DM61" s="43">
        <v>0</v>
      </c>
      <c r="DN61" s="43">
        <v>0</v>
      </c>
      <c r="DO61" s="43">
        <v>0</v>
      </c>
      <c r="DP61" s="43">
        <v>0</v>
      </c>
      <c r="DQ61" s="2">
        <v>3007.2300176817917</v>
      </c>
      <c r="DR61" s="2">
        <v>6919.4668153958992</v>
      </c>
      <c r="DS61" s="2">
        <v>1389.7832049446786</v>
      </c>
      <c r="DT61" s="2">
        <v>7738.1587936553415</v>
      </c>
      <c r="DU61" s="2">
        <v>2548.5564155655479</v>
      </c>
      <c r="DV61" s="2">
        <v>37811.810361339434</v>
      </c>
      <c r="DW61" s="2">
        <v>47916.515482632974</v>
      </c>
      <c r="DX61" s="2">
        <v>10473.840027183274</v>
      </c>
      <c r="DY61" s="2">
        <v>21322.883613554757</v>
      </c>
      <c r="DZ61" s="2">
        <v>4588.6933102433568</v>
      </c>
      <c r="EA61" s="2">
        <v>4155.1619296654007</v>
      </c>
      <c r="EB61" s="2">
        <v>20.272203955383436</v>
      </c>
      <c r="EC61" s="2"/>
      <c r="ED61" s="2">
        <v>1629.8677274267891</v>
      </c>
      <c r="EE61" s="43">
        <v>0</v>
      </c>
      <c r="EF61" s="43">
        <v>0</v>
      </c>
      <c r="EG61" s="43">
        <v>0</v>
      </c>
      <c r="EH61" s="2">
        <v>15871.700573164168</v>
      </c>
      <c r="EI61" s="43">
        <v>0</v>
      </c>
      <c r="EJ61" s="2"/>
      <c r="EK61" s="2"/>
    </row>
    <row r="62" spans="1:141">
      <c r="A62" s="2" t="s">
        <v>414</v>
      </c>
      <c r="B62" s="45">
        <v>135.62619377655221</v>
      </c>
      <c r="C62" s="45">
        <v>578.04561386597084</v>
      </c>
      <c r="D62" s="32"/>
      <c r="E62" s="32"/>
      <c r="G62" s="32"/>
      <c r="H62" s="32"/>
      <c r="I62" s="32"/>
      <c r="J62" s="32"/>
      <c r="K62" s="32"/>
      <c r="L62" s="32"/>
      <c r="M62" s="32"/>
      <c r="N62" s="32"/>
      <c r="O62" s="45">
        <v>1114.7418724915856</v>
      </c>
      <c r="P62" s="45">
        <v>0</v>
      </c>
      <c r="Q62" s="45">
        <v>0</v>
      </c>
      <c r="R62" s="32"/>
      <c r="S62" s="32"/>
      <c r="T62" s="45">
        <v>199.85085756897971</v>
      </c>
      <c r="U62" s="32"/>
      <c r="V62" s="32"/>
      <c r="W62" s="32"/>
      <c r="X62" s="45">
        <v>0</v>
      </c>
      <c r="Y62" s="45">
        <v>184.72843322782524</v>
      </c>
      <c r="Z62" s="32"/>
      <c r="AA62" s="32"/>
      <c r="AB62" s="32"/>
      <c r="AC62" s="32">
        <v>427.18554209448746</v>
      </c>
      <c r="AD62" s="32">
        <v>723.24031567117447</v>
      </c>
      <c r="AE62" s="32"/>
      <c r="AF62" s="32"/>
      <c r="AG62" s="32"/>
      <c r="AH62" s="32"/>
      <c r="AI62" s="32"/>
      <c r="AJ62" s="32"/>
      <c r="AK62" s="45">
        <v>0</v>
      </c>
      <c r="AL62" s="32"/>
      <c r="AM62" s="32"/>
      <c r="AN62" s="32"/>
      <c r="AO62" s="32"/>
      <c r="AP62" s="32"/>
      <c r="AQ62" s="32">
        <v>120.85617300887446</v>
      </c>
      <c r="AR62" s="32"/>
      <c r="AS62" s="32">
        <v>67.941403963390584</v>
      </c>
      <c r="AT62" s="46">
        <v>750.0758870328084</v>
      </c>
      <c r="AU62" s="32"/>
      <c r="AV62" s="32"/>
      <c r="AW62" s="32"/>
      <c r="AX62">
        <v>971.68233974507837</v>
      </c>
      <c r="AY62" s="45">
        <v>1887.7009138496619</v>
      </c>
      <c r="AZ62" s="45">
        <v>4798.0969498222357</v>
      </c>
      <c r="BA62" s="47"/>
      <c r="BB62" s="32"/>
      <c r="BC62" s="45">
        <v>334.73166346142358</v>
      </c>
      <c r="BD62" s="36">
        <v>132.92411895438673</v>
      </c>
      <c r="BE62" s="45">
        <v>654.93960850311942</v>
      </c>
      <c r="BF62" s="32"/>
      <c r="BG62" s="32"/>
      <c r="BH62" s="45">
        <v>0</v>
      </c>
      <c r="BI62" s="45">
        <v>0</v>
      </c>
      <c r="BJ62" s="28">
        <v>937.39750488471782</v>
      </c>
      <c r="BK62" s="28">
        <v>289.56183903089038</v>
      </c>
      <c r="BL62" s="28">
        <v>176.82445735170967</v>
      </c>
      <c r="BM62" s="28"/>
      <c r="BN62" s="28"/>
      <c r="BO62" s="48">
        <v>4878.3264338258659</v>
      </c>
      <c r="BP62" s="28"/>
      <c r="BQ62" s="28">
        <v>3806.7306402681866</v>
      </c>
      <c r="BR62" s="28"/>
      <c r="BS62" s="28"/>
      <c r="BT62" s="28"/>
      <c r="BU62" s="28"/>
      <c r="BV62" s="28"/>
      <c r="BW62" s="45">
        <v>0</v>
      </c>
      <c r="BX62" s="45">
        <v>0</v>
      </c>
      <c r="BY62" s="45">
        <v>3855.4823763325385</v>
      </c>
      <c r="BZ62" s="45">
        <v>1018.0399872991625</v>
      </c>
      <c r="CA62" s="45">
        <v>0</v>
      </c>
      <c r="CB62" s="28"/>
      <c r="CC62" s="28"/>
      <c r="CD62" s="28"/>
      <c r="CE62" s="28"/>
      <c r="CF62" s="28">
        <v>947.39650452583771</v>
      </c>
      <c r="CG62" s="28"/>
      <c r="CH62" s="28">
        <v>4612.7574340155934</v>
      </c>
      <c r="CI62" s="28"/>
      <c r="CJ62" s="28">
        <v>7808.3430522251929</v>
      </c>
      <c r="CK62" s="28"/>
      <c r="CL62" s="28"/>
      <c r="CM62" s="45">
        <v>0</v>
      </c>
      <c r="CN62" s="45">
        <v>0</v>
      </c>
      <c r="CO62" s="28"/>
      <c r="CP62" s="28"/>
      <c r="CQ62" s="32"/>
      <c r="CR62" s="28"/>
      <c r="CS62" s="32"/>
      <c r="CT62" s="32"/>
      <c r="CU62" s="2"/>
      <c r="CV62" s="43">
        <v>11.861035408165774</v>
      </c>
      <c r="CW62" s="43">
        <v>0</v>
      </c>
      <c r="CX62" s="43">
        <v>0</v>
      </c>
      <c r="CY62" s="43">
        <v>236.33180267429373</v>
      </c>
      <c r="CZ62" s="43">
        <v>0</v>
      </c>
      <c r="DA62" s="2"/>
      <c r="DB62" s="2"/>
      <c r="DC62" s="2"/>
      <c r="DD62" s="43">
        <v>0</v>
      </c>
      <c r="DE62" s="43">
        <v>618.33285219895595</v>
      </c>
      <c r="DF62" s="2"/>
      <c r="DG62" s="43">
        <v>0</v>
      </c>
      <c r="DH62" s="43">
        <v>1486.6602468351728</v>
      </c>
      <c r="DI62" s="2"/>
      <c r="DJ62" s="2"/>
      <c r="DK62" s="43">
        <v>353.28138543580087</v>
      </c>
      <c r="DL62" s="43">
        <v>16.995210862097373</v>
      </c>
      <c r="DM62" s="43">
        <v>127.68551181047127</v>
      </c>
      <c r="DN62" s="43">
        <v>0</v>
      </c>
      <c r="DO62" s="43">
        <v>0</v>
      </c>
      <c r="DP62" s="43">
        <v>0</v>
      </c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43">
        <v>0</v>
      </c>
      <c r="EF62" s="43">
        <v>594.44478768681358</v>
      </c>
      <c r="EG62" s="43">
        <v>0</v>
      </c>
      <c r="EH62" s="2"/>
      <c r="EI62" s="43">
        <v>0</v>
      </c>
      <c r="EJ62" s="2"/>
      <c r="EK62" s="2"/>
    </row>
    <row r="63" spans="1:141">
      <c r="A63" s="2" t="s">
        <v>415</v>
      </c>
      <c r="B63" s="7">
        <v>0</v>
      </c>
      <c r="C63" s="7">
        <v>0</v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7">
        <v>0</v>
      </c>
      <c r="P63" s="7">
        <v>0</v>
      </c>
      <c r="Q63" s="7">
        <v>0</v>
      </c>
      <c r="R63" s="14"/>
      <c r="S63" s="14"/>
      <c r="T63" s="7">
        <v>2740.8117609459887</v>
      </c>
      <c r="U63" s="14"/>
      <c r="V63" s="14"/>
      <c r="W63" s="14"/>
      <c r="X63" s="7">
        <v>0</v>
      </c>
      <c r="Y63" s="7">
        <v>0</v>
      </c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7">
        <v>0</v>
      </c>
      <c r="AL63" s="14"/>
      <c r="AM63" s="14"/>
      <c r="AN63" s="14"/>
      <c r="AO63" s="14"/>
      <c r="AP63" s="14"/>
      <c r="AQ63" s="40"/>
      <c r="AR63" s="14"/>
      <c r="AS63" s="14"/>
      <c r="AT63" s="14"/>
      <c r="AU63" s="14"/>
      <c r="AV63" s="14"/>
      <c r="AW63" s="14"/>
      <c r="AX63">
        <v>0</v>
      </c>
      <c r="AY63" s="7">
        <v>0</v>
      </c>
      <c r="AZ63" s="7">
        <v>218.09531590101079</v>
      </c>
      <c r="BA63" s="41"/>
      <c r="BB63" s="14"/>
      <c r="BC63" s="7">
        <v>167.36583173071179</v>
      </c>
      <c r="BD63" s="36">
        <v>0</v>
      </c>
      <c r="BE63" s="7">
        <v>40.933725531444964</v>
      </c>
      <c r="BG63" s="14"/>
      <c r="BH63" s="7">
        <v>0</v>
      </c>
      <c r="BI63" s="7">
        <v>0</v>
      </c>
      <c r="BJ63" s="39"/>
      <c r="BK63" s="39"/>
      <c r="BL63" s="39"/>
      <c r="BM63" s="39"/>
      <c r="BN63" s="39"/>
      <c r="BO63" s="17"/>
      <c r="BP63" s="39"/>
      <c r="BQ63" s="39"/>
      <c r="BR63" s="39"/>
      <c r="BS63" s="39"/>
      <c r="BT63" s="39"/>
      <c r="BU63" s="39"/>
      <c r="BV63" s="39"/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39"/>
      <c r="CC63" s="17"/>
      <c r="CD63" s="39"/>
      <c r="CE63" s="39"/>
      <c r="CF63" s="39"/>
      <c r="CG63" s="39"/>
      <c r="CH63" s="39"/>
      <c r="CI63" s="39"/>
      <c r="CJ63" s="39"/>
      <c r="CK63" s="39"/>
      <c r="CL63" s="39"/>
      <c r="CM63" s="7">
        <v>0</v>
      </c>
      <c r="CN63" s="7">
        <v>0</v>
      </c>
      <c r="CO63" s="39"/>
      <c r="CP63" s="39"/>
      <c r="CQ63" s="14"/>
      <c r="CR63" s="39"/>
      <c r="CT63" s="16"/>
      <c r="CU63" s="2"/>
      <c r="CV63" s="43">
        <v>0</v>
      </c>
      <c r="CW63" s="43">
        <v>0</v>
      </c>
      <c r="CX63" s="43">
        <v>0</v>
      </c>
      <c r="CY63" s="43">
        <v>0</v>
      </c>
      <c r="CZ63" s="43">
        <v>0</v>
      </c>
      <c r="DA63" s="49"/>
      <c r="DB63" s="49"/>
      <c r="DC63" s="49"/>
      <c r="DD63" s="43">
        <v>0</v>
      </c>
      <c r="DE63" s="43">
        <v>0</v>
      </c>
      <c r="DF63" s="49"/>
      <c r="DG63" s="43">
        <v>0</v>
      </c>
      <c r="DH63" s="43">
        <v>0</v>
      </c>
      <c r="DI63" s="49"/>
      <c r="DJ63" s="49"/>
      <c r="DK63" s="43">
        <v>0</v>
      </c>
      <c r="DL63" s="43">
        <v>0</v>
      </c>
      <c r="DM63" s="43">
        <v>0</v>
      </c>
      <c r="DN63" s="43">
        <v>0</v>
      </c>
      <c r="DO63" s="43">
        <v>0</v>
      </c>
      <c r="DP63" s="43">
        <v>0</v>
      </c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3">
        <v>0</v>
      </c>
      <c r="EF63" s="43">
        <v>0</v>
      </c>
      <c r="EG63" s="43">
        <v>0</v>
      </c>
      <c r="EH63" s="49"/>
      <c r="EI63" s="43">
        <v>0</v>
      </c>
      <c r="EJ63" s="49"/>
      <c r="EK63" s="49"/>
    </row>
    <row r="64" spans="1:141">
      <c r="A64" s="2" t="s">
        <v>416</v>
      </c>
      <c r="B64" s="7">
        <v>0</v>
      </c>
      <c r="C64" s="7">
        <v>0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7">
        <v>0</v>
      </c>
      <c r="P64" s="7">
        <v>0</v>
      </c>
      <c r="Q64" s="7">
        <v>0</v>
      </c>
      <c r="R64" s="16"/>
      <c r="S64" s="16"/>
      <c r="T64" s="7">
        <v>0</v>
      </c>
      <c r="U64" s="16"/>
      <c r="V64" s="16"/>
      <c r="W64" s="16"/>
      <c r="X64" s="7">
        <v>0</v>
      </c>
      <c r="Y64" s="7">
        <v>0</v>
      </c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7">
        <v>0</v>
      </c>
      <c r="AL64" s="16"/>
      <c r="AM64" s="16"/>
      <c r="AN64" s="16"/>
      <c r="AO64" s="16"/>
      <c r="AP64" s="16"/>
      <c r="AQ64" s="37"/>
      <c r="AR64" s="16"/>
      <c r="AS64" s="16"/>
      <c r="AT64" s="16"/>
      <c r="AU64" s="16"/>
      <c r="AV64" s="16"/>
      <c r="AW64" s="16"/>
      <c r="AX64">
        <v>0</v>
      </c>
      <c r="AY64" s="7">
        <v>0</v>
      </c>
      <c r="AZ64" s="7">
        <v>0</v>
      </c>
      <c r="BA64" s="38"/>
      <c r="BB64" s="16"/>
      <c r="BC64" s="7">
        <v>0</v>
      </c>
      <c r="BD64" s="36">
        <v>0</v>
      </c>
      <c r="BE64" s="7">
        <v>0</v>
      </c>
      <c r="BG64" s="16"/>
      <c r="BH64" s="7">
        <v>0</v>
      </c>
      <c r="BI64" s="7">
        <v>0</v>
      </c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33"/>
      <c r="CC64" s="39"/>
      <c r="CD64" s="33"/>
      <c r="CE64" s="33"/>
      <c r="CF64" s="33"/>
      <c r="CG64" s="33"/>
      <c r="CH64" s="33"/>
      <c r="CI64" s="33"/>
      <c r="CJ64" s="33"/>
      <c r="CK64" s="33"/>
      <c r="CL64" s="33"/>
      <c r="CM64" s="7">
        <v>0</v>
      </c>
      <c r="CN64" s="7">
        <v>0</v>
      </c>
      <c r="CO64" s="33"/>
      <c r="CP64" s="33"/>
      <c r="CQ64" s="16"/>
      <c r="CR64" s="33"/>
      <c r="CT64" s="14"/>
      <c r="CU64" s="2"/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4"/>
      <c r="DB64" s="44"/>
      <c r="DC64" s="44"/>
      <c r="DD64" s="43">
        <v>0</v>
      </c>
      <c r="DE64" s="43">
        <v>0</v>
      </c>
      <c r="DF64" s="44"/>
      <c r="DG64" s="43">
        <v>0</v>
      </c>
      <c r="DH64" s="43">
        <v>0</v>
      </c>
      <c r="DI64" s="44"/>
      <c r="DJ64" s="44"/>
      <c r="DK64" s="43">
        <v>0</v>
      </c>
      <c r="DL64" s="43">
        <v>0</v>
      </c>
      <c r="DM64" s="43">
        <v>0</v>
      </c>
      <c r="DN64" s="43">
        <v>0</v>
      </c>
      <c r="DO64" s="43">
        <v>0</v>
      </c>
      <c r="DP64" s="43">
        <v>0</v>
      </c>
      <c r="DQ64" s="44"/>
      <c r="DR64" s="44"/>
      <c r="DS64" s="44"/>
      <c r="DT64" s="44"/>
      <c r="DU64" s="44"/>
      <c r="DV64" s="44"/>
      <c r="DW64" s="44"/>
      <c r="DX64" s="44"/>
      <c r="DY64" s="44"/>
      <c r="DZ64" s="44"/>
      <c r="EA64" s="44"/>
      <c r="EB64" s="44"/>
      <c r="EC64" s="44"/>
      <c r="ED64" s="44"/>
      <c r="EE64" s="43">
        <v>0</v>
      </c>
      <c r="EF64" s="43">
        <v>0</v>
      </c>
      <c r="EG64" s="43">
        <v>0</v>
      </c>
      <c r="EH64" s="44"/>
      <c r="EI64" s="43">
        <v>0</v>
      </c>
      <c r="EJ64" s="44"/>
      <c r="EK64" s="44"/>
    </row>
    <row r="65" spans="1:141" s="2" customFormat="1">
      <c r="A65" s="2" t="s">
        <v>417</v>
      </c>
      <c r="B65" s="43">
        <v>0</v>
      </c>
      <c r="C65" s="43"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3">
        <v>0</v>
      </c>
      <c r="P65" s="43">
        <v>0</v>
      </c>
      <c r="Q65" s="43">
        <v>0</v>
      </c>
      <c r="R65" s="44"/>
      <c r="S65" s="44"/>
      <c r="T65" s="43">
        <v>0</v>
      </c>
      <c r="U65" s="44"/>
      <c r="V65" s="44"/>
      <c r="W65" s="44"/>
      <c r="X65" s="43">
        <v>0</v>
      </c>
      <c r="Y65" s="43">
        <v>0</v>
      </c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3">
        <v>0</v>
      </c>
      <c r="AL65" s="2">
        <v>305.33438693930486</v>
      </c>
      <c r="AM65" s="44"/>
      <c r="AN65" s="44"/>
      <c r="AO65" s="44"/>
      <c r="AP65" s="44"/>
      <c r="AQ65" s="44"/>
      <c r="AR65" s="44"/>
      <c r="AS65" s="2">
        <v>67.941403963390584</v>
      </c>
      <c r="AT65" s="44"/>
      <c r="AU65" s="44"/>
      <c r="AV65" s="44"/>
      <c r="AW65" s="44"/>
      <c r="AX65" s="2">
        <v>0</v>
      </c>
      <c r="AY65" s="43">
        <v>2567.2732428355407</v>
      </c>
      <c r="AZ65" s="43">
        <v>3707.6203703171841</v>
      </c>
      <c r="BA65" s="50"/>
      <c r="BB65" s="44"/>
      <c r="BC65" s="43">
        <v>502.09749519213528</v>
      </c>
      <c r="BD65" s="51">
        <v>0</v>
      </c>
      <c r="BE65" s="43">
        <v>286.5360787201148</v>
      </c>
      <c r="BG65" s="44"/>
      <c r="BH65" s="43">
        <v>0</v>
      </c>
      <c r="BI65" s="43">
        <v>0</v>
      </c>
      <c r="BJ65" s="52">
        <v>2812.1925146541535</v>
      </c>
      <c r="BK65" s="53"/>
      <c r="BL65" s="53"/>
      <c r="BM65" s="53"/>
      <c r="BN65" s="53"/>
      <c r="BP65" s="53"/>
      <c r="BQ65" s="53"/>
      <c r="BR65" s="53"/>
      <c r="BS65" s="53"/>
      <c r="BT65" s="53"/>
      <c r="BU65" s="53"/>
      <c r="BV65" s="53"/>
      <c r="BW65" s="43">
        <v>0</v>
      </c>
      <c r="BX65" s="43">
        <v>0</v>
      </c>
      <c r="BY65" s="43">
        <v>0</v>
      </c>
      <c r="BZ65" s="43">
        <v>0</v>
      </c>
      <c r="CA65" s="43">
        <v>0</v>
      </c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43">
        <v>0</v>
      </c>
      <c r="CN65" s="43">
        <v>0</v>
      </c>
      <c r="CO65" s="52">
        <v>1036.7246469311865</v>
      </c>
      <c r="CP65" s="53"/>
      <c r="CQ65" s="44"/>
      <c r="CR65" s="53"/>
      <c r="CT65" s="44"/>
      <c r="CV65" s="43">
        <v>0</v>
      </c>
      <c r="CW65" s="43">
        <v>0</v>
      </c>
      <c r="CX65" s="43">
        <v>0</v>
      </c>
      <c r="CY65" s="43">
        <v>0</v>
      </c>
      <c r="CZ65" s="43">
        <v>0</v>
      </c>
      <c r="DA65" s="44"/>
      <c r="DB65" s="44"/>
      <c r="DC65" s="44"/>
      <c r="DD65" s="43">
        <v>0</v>
      </c>
      <c r="DE65" s="43">
        <v>0</v>
      </c>
      <c r="DF65" s="44"/>
      <c r="DG65" s="43">
        <v>0</v>
      </c>
      <c r="DH65" s="43">
        <v>0</v>
      </c>
      <c r="DI65" s="44"/>
      <c r="DJ65" s="44"/>
      <c r="DK65" s="43">
        <v>0</v>
      </c>
      <c r="DL65" s="43">
        <v>0</v>
      </c>
      <c r="DM65" s="43">
        <v>0</v>
      </c>
      <c r="DN65" s="43">
        <v>0</v>
      </c>
      <c r="DO65" s="43">
        <v>0</v>
      </c>
      <c r="DP65" s="43">
        <v>0</v>
      </c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3">
        <v>0</v>
      </c>
      <c r="EF65" s="43">
        <v>0</v>
      </c>
      <c r="EG65" s="43">
        <v>0</v>
      </c>
      <c r="EH65" s="44"/>
      <c r="EI65" s="43">
        <v>0</v>
      </c>
      <c r="EJ65" s="44"/>
      <c r="EK65" s="44"/>
    </row>
    <row r="66" spans="1:141">
      <c r="A66" s="2" t="s">
        <v>418</v>
      </c>
      <c r="B66" s="7">
        <v>0</v>
      </c>
      <c r="C66" s="7">
        <v>0</v>
      </c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7">
        <v>0</v>
      </c>
      <c r="P66" s="7">
        <v>0</v>
      </c>
      <c r="Q66" s="7">
        <v>0</v>
      </c>
      <c r="R66" s="14"/>
      <c r="S66" s="14"/>
      <c r="T66" s="7">
        <v>0</v>
      </c>
      <c r="U66" s="14"/>
      <c r="V66" s="14"/>
      <c r="W66" s="14"/>
      <c r="X66" s="7">
        <v>0</v>
      </c>
      <c r="Y66" s="7">
        <v>0</v>
      </c>
      <c r="Z66">
        <v>1677.8450178052562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7">
        <v>0</v>
      </c>
      <c r="AM66" s="14"/>
      <c r="AN66" s="14"/>
      <c r="AO66" s="14"/>
      <c r="AP66" s="14"/>
      <c r="AQ66" s="40"/>
      <c r="AR66" s="14"/>
      <c r="AT66" s="14"/>
      <c r="AU66" s="14"/>
      <c r="AV66" s="14"/>
      <c r="AW66" s="14"/>
      <c r="AX66">
        <v>0</v>
      </c>
      <c r="AY66" s="7">
        <v>0</v>
      </c>
      <c r="AZ66" s="7">
        <v>0</v>
      </c>
      <c r="BA66" s="41"/>
      <c r="BB66" s="14"/>
      <c r="BC66" s="7">
        <v>0</v>
      </c>
      <c r="BD66" s="36">
        <v>0</v>
      </c>
      <c r="BE66" s="7">
        <v>0</v>
      </c>
      <c r="BG66" s="14"/>
      <c r="BH66" s="7">
        <v>0</v>
      </c>
      <c r="BI66" s="7">
        <v>0</v>
      </c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33"/>
      <c r="CC66" s="39"/>
      <c r="CD66" s="33"/>
      <c r="CE66" s="33"/>
      <c r="CF66" s="33"/>
      <c r="CG66" s="33"/>
      <c r="CH66" s="33"/>
      <c r="CI66" s="33"/>
      <c r="CJ66" s="33"/>
      <c r="CK66" s="33"/>
      <c r="CL66" s="33"/>
      <c r="CM66" s="7">
        <v>0</v>
      </c>
      <c r="CN66" s="7">
        <v>1429.9277013329508</v>
      </c>
      <c r="CO66" s="33"/>
      <c r="CP66" s="33"/>
      <c r="CQ66" s="16"/>
      <c r="CR66" s="33"/>
      <c r="CT66" s="14"/>
      <c r="CU66" s="2"/>
      <c r="CV66" s="43">
        <v>0</v>
      </c>
      <c r="CW66" s="43">
        <v>0</v>
      </c>
      <c r="CX66" s="43">
        <v>0</v>
      </c>
      <c r="CY66" s="43">
        <v>0</v>
      </c>
      <c r="CZ66" s="43">
        <v>0</v>
      </c>
      <c r="DA66" s="49"/>
      <c r="DB66" s="49"/>
      <c r="DC66" s="49"/>
      <c r="DD66" s="43">
        <v>0</v>
      </c>
      <c r="DE66" s="43">
        <v>618.33285219895595</v>
      </c>
      <c r="DF66" s="49"/>
      <c r="DG66" s="43">
        <v>0</v>
      </c>
      <c r="DH66" s="43">
        <v>0</v>
      </c>
      <c r="DI66" s="49"/>
      <c r="DJ66" s="49"/>
      <c r="DK66" s="43">
        <v>211.96883126148052</v>
      </c>
      <c r="DL66" s="43">
        <v>50.985632586292105</v>
      </c>
      <c r="DM66" s="43">
        <v>0</v>
      </c>
      <c r="DN66" s="43">
        <v>0</v>
      </c>
      <c r="DO66" s="43">
        <v>0</v>
      </c>
      <c r="DP66" s="43">
        <v>0</v>
      </c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3">
        <v>0</v>
      </c>
      <c r="EF66" s="43">
        <v>0</v>
      </c>
      <c r="EG66" s="43">
        <v>111.46661278009789</v>
      </c>
      <c r="EH66" s="49"/>
      <c r="EI66" s="43">
        <v>0</v>
      </c>
      <c r="EJ66" s="49"/>
      <c r="EK66" s="49"/>
    </row>
    <row r="67" spans="1:141">
      <c r="A67" s="2" t="s">
        <v>419</v>
      </c>
      <c r="B67" s="7">
        <v>271.25238755310443</v>
      </c>
      <c r="C67" s="7">
        <v>1156.0912277319417</v>
      </c>
      <c r="D67" s="16"/>
      <c r="E67" s="16"/>
      <c r="F67" s="16"/>
      <c r="G67" s="16"/>
      <c r="H67">
        <v>185.37114803318923</v>
      </c>
      <c r="I67" s="16"/>
      <c r="J67" s="16"/>
      <c r="K67" s="16"/>
      <c r="L67" s="16"/>
      <c r="M67" s="16"/>
      <c r="N67" s="16"/>
      <c r="O67" s="7">
        <v>2786.8546812289624</v>
      </c>
      <c r="P67" s="7">
        <v>0</v>
      </c>
      <c r="Q67" s="7">
        <v>339.49038552619118</v>
      </c>
      <c r="R67" s="16"/>
      <c r="S67" s="16"/>
      <c r="T67" s="7">
        <v>199.85085756897971</v>
      </c>
      <c r="U67" s="16"/>
      <c r="V67" s="16"/>
      <c r="W67" s="16"/>
      <c r="X67" s="7">
        <v>0</v>
      </c>
      <c r="Y67" s="7">
        <v>0</v>
      </c>
      <c r="AA67" s="16"/>
      <c r="AB67" s="16"/>
      <c r="AC67" s="16"/>
      <c r="AD67">
        <v>723.24031567117447</v>
      </c>
      <c r="AE67" s="16"/>
      <c r="AF67" s="16"/>
      <c r="AG67" s="16"/>
      <c r="AH67" s="16"/>
      <c r="AI67" s="16"/>
      <c r="AJ67" s="16"/>
      <c r="AK67" s="7">
        <v>88.12648097499121</v>
      </c>
      <c r="AL67" s="16"/>
      <c r="AM67" s="16"/>
      <c r="AN67" s="16"/>
      <c r="AO67" s="16"/>
      <c r="AP67" s="16"/>
      <c r="AQ67" s="37"/>
      <c r="AR67" s="16"/>
      <c r="AS67" s="16"/>
      <c r="AT67" s="16"/>
      <c r="AU67" s="16"/>
      <c r="AV67" s="16"/>
      <c r="AW67" s="16"/>
      <c r="AX67">
        <v>0</v>
      </c>
      <c r="AY67" s="7">
        <v>0</v>
      </c>
      <c r="AZ67" s="7">
        <v>0</v>
      </c>
      <c r="BA67" s="38"/>
      <c r="BB67" s="16"/>
      <c r="BC67" s="7">
        <v>0</v>
      </c>
      <c r="BD67" s="36">
        <v>0</v>
      </c>
      <c r="BE67" s="7">
        <v>81.867451062889927</v>
      </c>
      <c r="BG67" s="16"/>
      <c r="BH67" s="7">
        <v>539.10570909658702</v>
      </c>
      <c r="BI67" s="7">
        <v>0</v>
      </c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7">
        <v>0</v>
      </c>
      <c r="BX67" s="7">
        <v>0</v>
      </c>
      <c r="BY67" s="7">
        <v>0</v>
      </c>
      <c r="BZ67" s="7">
        <v>678.69332486610847</v>
      </c>
      <c r="CA67" s="7">
        <v>0</v>
      </c>
      <c r="CB67" s="17"/>
      <c r="CC67" s="39"/>
      <c r="CD67" s="17"/>
      <c r="CE67" s="17">
        <v>986.61398798651396</v>
      </c>
      <c r="CF67" s="17"/>
      <c r="CG67" s="17"/>
      <c r="CH67" s="17"/>
      <c r="CI67" s="17"/>
      <c r="CJ67" s="17"/>
      <c r="CK67" s="17"/>
      <c r="CL67" s="17"/>
      <c r="CM67" s="7">
        <v>5802.0992205983021</v>
      </c>
      <c r="CN67" s="7">
        <v>2144.8915519994262</v>
      </c>
      <c r="CO67" s="17"/>
      <c r="CP67" s="17"/>
      <c r="CR67" s="17"/>
      <c r="CT67" s="16"/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16"/>
      <c r="DB67" s="16"/>
      <c r="DC67" s="16"/>
      <c r="DD67" s="7">
        <v>0</v>
      </c>
      <c r="DE67" s="7">
        <v>0</v>
      </c>
      <c r="DF67" s="16"/>
      <c r="DG67" s="7">
        <v>0</v>
      </c>
      <c r="DH67" s="7">
        <v>0</v>
      </c>
      <c r="DI67" s="16"/>
      <c r="DJ67" s="16"/>
      <c r="DK67" s="7">
        <v>0</v>
      </c>
      <c r="DL67" s="7">
        <v>0</v>
      </c>
      <c r="DM67" s="7">
        <v>255.37102362094299</v>
      </c>
      <c r="DN67" s="7">
        <v>307.73297043793264</v>
      </c>
      <c r="DO67" s="7">
        <v>0</v>
      </c>
      <c r="DP67" s="7">
        <v>0</v>
      </c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7">
        <v>0</v>
      </c>
      <c r="EF67" s="7">
        <v>0</v>
      </c>
      <c r="EG67" s="7">
        <v>0</v>
      </c>
      <c r="EH67" s="16"/>
      <c r="EI67" s="7">
        <v>0</v>
      </c>
      <c r="EJ67" s="16"/>
      <c r="EK67" s="16"/>
    </row>
    <row r="68" spans="1:141">
      <c r="A68" s="2" t="s">
        <v>420</v>
      </c>
      <c r="B68" s="7">
        <v>0</v>
      </c>
      <c r="C68" s="7">
        <v>0</v>
      </c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7">
        <v>0</v>
      </c>
      <c r="P68" s="7">
        <v>0</v>
      </c>
      <c r="Q68" s="7">
        <v>0</v>
      </c>
      <c r="R68" s="14"/>
      <c r="S68" s="14"/>
      <c r="T68" s="7">
        <v>0</v>
      </c>
      <c r="U68" s="14"/>
      <c r="V68" s="14"/>
      <c r="W68" s="14"/>
      <c r="X68" s="7">
        <v>0</v>
      </c>
      <c r="Y68" s="7">
        <v>0</v>
      </c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7">
        <v>0</v>
      </c>
      <c r="AL68" s="14"/>
      <c r="AM68">
        <v>74.059358188609977</v>
      </c>
      <c r="AN68" s="14"/>
      <c r="AO68" s="14"/>
      <c r="AP68" s="14"/>
      <c r="AQ68" s="40"/>
      <c r="AR68" s="14"/>
      <c r="AS68" s="14"/>
      <c r="AT68" s="14"/>
      <c r="AU68" s="14"/>
      <c r="AV68" s="14"/>
      <c r="AW68" s="14"/>
      <c r="AX68">
        <v>0</v>
      </c>
      <c r="AY68" s="7">
        <v>0</v>
      </c>
      <c r="AZ68" s="7">
        <v>0</v>
      </c>
      <c r="BA68" s="41"/>
      <c r="BB68" s="14"/>
      <c r="BC68" s="7">
        <v>0</v>
      </c>
      <c r="BD68" s="36">
        <v>0</v>
      </c>
      <c r="BE68" s="7">
        <v>0</v>
      </c>
      <c r="BG68" s="14"/>
      <c r="BH68" s="7">
        <v>0</v>
      </c>
      <c r="BI68" s="7">
        <v>0</v>
      </c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7">
        <v>41579.462882394546</v>
      </c>
      <c r="BX68" s="7">
        <v>0</v>
      </c>
      <c r="BY68" s="7">
        <v>0</v>
      </c>
      <c r="BZ68" s="7">
        <v>0</v>
      </c>
      <c r="CA68" s="7">
        <v>0</v>
      </c>
      <c r="CB68" s="39"/>
      <c r="CC68" s="17"/>
      <c r="CD68" s="39"/>
      <c r="CE68" s="39"/>
      <c r="CF68" s="39"/>
      <c r="CG68" s="39"/>
      <c r="CH68" s="39"/>
      <c r="CI68" s="39"/>
      <c r="CJ68" s="39"/>
      <c r="CK68" s="39"/>
      <c r="CL68" s="39"/>
      <c r="CM68" s="7">
        <v>0</v>
      </c>
      <c r="CN68" s="7">
        <v>0</v>
      </c>
      <c r="CO68" s="39"/>
      <c r="CP68" s="39"/>
      <c r="CR68" s="39"/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14"/>
      <c r="DB68" s="14"/>
      <c r="DC68" s="14"/>
      <c r="DD68" s="7">
        <v>0</v>
      </c>
      <c r="DE68" s="7">
        <v>0</v>
      </c>
      <c r="DF68" s="14"/>
      <c r="DG68" s="7">
        <v>0</v>
      </c>
      <c r="DH68" s="7">
        <v>0</v>
      </c>
      <c r="DI68" s="14"/>
      <c r="DJ68" s="14"/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7">
        <v>0</v>
      </c>
      <c r="EF68" s="7">
        <v>0</v>
      </c>
      <c r="EG68" s="7">
        <v>0</v>
      </c>
      <c r="EH68" s="14"/>
      <c r="EI68" s="7">
        <v>0</v>
      </c>
      <c r="EJ68" s="14"/>
      <c r="EK68" s="14"/>
    </row>
    <row r="69" spans="1:141">
      <c r="A69" s="2" t="s">
        <v>421</v>
      </c>
      <c r="B69" s="7">
        <v>0</v>
      </c>
      <c r="C69" s="7">
        <v>0</v>
      </c>
      <c r="H69">
        <v>185.37114803318923</v>
      </c>
      <c r="O69" s="7">
        <v>0</v>
      </c>
      <c r="P69" s="7">
        <v>0</v>
      </c>
      <c r="Q69" s="7">
        <v>0</v>
      </c>
      <c r="T69" s="7">
        <v>0</v>
      </c>
      <c r="X69" s="7">
        <v>0</v>
      </c>
      <c r="Y69" s="7">
        <v>0</v>
      </c>
      <c r="AK69" s="7">
        <v>0</v>
      </c>
      <c r="AQ69" s="32"/>
      <c r="AX69">
        <v>0</v>
      </c>
      <c r="AY69" s="7">
        <v>0</v>
      </c>
      <c r="AZ69" s="7">
        <v>0</v>
      </c>
      <c r="BA69" s="35"/>
      <c r="BC69" s="7">
        <v>0</v>
      </c>
      <c r="BD69" s="36">
        <v>0</v>
      </c>
      <c r="BE69" s="7">
        <v>0</v>
      </c>
      <c r="BH69" s="7">
        <v>0</v>
      </c>
      <c r="BI69" s="7">
        <v>0</v>
      </c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33"/>
      <c r="CC69" s="17"/>
      <c r="CD69" s="33"/>
      <c r="CE69" s="33"/>
      <c r="CF69" s="33"/>
      <c r="CG69" s="33"/>
      <c r="CH69" s="33"/>
      <c r="CI69" s="33"/>
      <c r="CJ69" s="33"/>
      <c r="CK69" s="33"/>
      <c r="CL69" s="33"/>
      <c r="CM69" s="7">
        <v>0</v>
      </c>
      <c r="CN69" s="7">
        <v>0</v>
      </c>
      <c r="CO69" s="33"/>
      <c r="CP69" s="33"/>
      <c r="CR69" s="33"/>
      <c r="CT69" s="14"/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D69" s="7">
        <v>0</v>
      </c>
      <c r="DE69" s="7">
        <v>0</v>
      </c>
      <c r="DG69" s="7">
        <v>0</v>
      </c>
      <c r="DH69" s="7">
        <v>0</v>
      </c>
      <c r="DK69" s="7">
        <v>0</v>
      </c>
      <c r="DL69" s="7">
        <v>16.995210862097373</v>
      </c>
      <c r="DM69" s="7">
        <v>0</v>
      </c>
      <c r="DN69" s="7">
        <v>0</v>
      </c>
      <c r="DO69" s="7">
        <v>0</v>
      </c>
      <c r="DP69" s="7">
        <v>0</v>
      </c>
      <c r="EE69" s="7">
        <v>0</v>
      </c>
      <c r="EF69" s="7">
        <v>0</v>
      </c>
      <c r="EG69" s="7">
        <v>0</v>
      </c>
      <c r="EI69" s="7">
        <v>0</v>
      </c>
    </row>
    <row r="70" spans="1:141">
      <c r="A70" s="2" t="s">
        <v>422</v>
      </c>
      <c r="B70" s="7">
        <v>0</v>
      </c>
      <c r="C70" s="7">
        <v>0</v>
      </c>
      <c r="O70" s="7">
        <v>0</v>
      </c>
      <c r="P70" s="7">
        <v>0</v>
      </c>
      <c r="Q70" s="7">
        <v>0</v>
      </c>
      <c r="R70">
        <v>193.13412138111059</v>
      </c>
      <c r="T70" s="7">
        <v>0</v>
      </c>
      <c r="U70">
        <v>1011.8007080705478</v>
      </c>
      <c r="X70" s="7">
        <v>0</v>
      </c>
      <c r="Y70" s="7">
        <v>0</v>
      </c>
      <c r="Z70">
        <v>5033.5350534157687</v>
      </c>
      <c r="AK70" s="7">
        <v>0</v>
      </c>
      <c r="AQ70" s="32"/>
      <c r="AV70">
        <v>59.060693497982406</v>
      </c>
      <c r="AY70" s="7">
        <v>0</v>
      </c>
      <c r="AZ70" s="7">
        <v>0</v>
      </c>
      <c r="BB70">
        <v>10.507173166296221</v>
      </c>
      <c r="BC70" s="7">
        <v>0</v>
      </c>
      <c r="BE70" s="7">
        <v>0</v>
      </c>
      <c r="BH70" s="7">
        <v>0</v>
      </c>
      <c r="BI70" s="7">
        <v>0</v>
      </c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7">
        <v>0</v>
      </c>
      <c r="CN70" s="7">
        <v>0</v>
      </c>
      <c r="CO70" s="33"/>
      <c r="CP70" s="33"/>
      <c r="CR70" s="33"/>
      <c r="CT70" s="33"/>
      <c r="CV70" s="7">
        <v>0</v>
      </c>
      <c r="CW70" s="7">
        <v>0</v>
      </c>
      <c r="CX70" s="7">
        <v>0</v>
      </c>
      <c r="CY70" s="7">
        <v>236.33180267429373</v>
      </c>
      <c r="CZ70" s="7">
        <v>0</v>
      </c>
      <c r="DD70" s="7">
        <v>0</v>
      </c>
      <c r="DE70" s="7">
        <v>0</v>
      </c>
      <c r="DG70" s="7">
        <v>1593.4192359799886</v>
      </c>
      <c r="DH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EE70" s="7">
        <v>568.74160322436182</v>
      </c>
      <c r="EF70" s="7">
        <v>4755.5583014945087</v>
      </c>
      <c r="EG70" s="7">
        <v>0</v>
      </c>
      <c r="EI70" s="7">
        <v>0</v>
      </c>
    </row>
    <row r="71" spans="1:141">
      <c r="A71" s="2" t="s">
        <v>423</v>
      </c>
      <c r="B71" s="7">
        <v>0</v>
      </c>
      <c r="C71" s="7">
        <v>0</v>
      </c>
      <c r="O71" s="7">
        <v>0</v>
      </c>
      <c r="P71" s="7">
        <v>0</v>
      </c>
      <c r="Q71" s="7">
        <v>0</v>
      </c>
      <c r="T71" s="7">
        <v>0</v>
      </c>
      <c r="X71" s="7">
        <v>0</v>
      </c>
      <c r="Y71" s="7">
        <v>0</v>
      </c>
      <c r="AK71" s="7">
        <v>0</v>
      </c>
      <c r="AQ71" s="32"/>
      <c r="AY71" s="7">
        <v>0</v>
      </c>
      <c r="AZ71" s="7">
        <v>0</v>
      </c>
      <c r="BC71" s="7">
        <v>0</v>
      </c>
      <c r="BE71" s="7">
        <v>0</v>
      </c>
      <c r="BH71" s="7">
        <v>0</v>
      </c>
      <c r="BI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M71" s="7">
        <v>0</v>
      </c>
      <c r="CN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D71" s="7">
        <v>0</v>
      </c>
      <c r="DE71" s="7">
        <v>0</v>
      </c>
      <c r="DG71" s="7">
        <v>0</v>
      </c>
      <c r="DH71" s="7">
        <v>743.33012341758638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EE71" s="7">
        <v>0</v>
      </c>
      <c r="EF71" s="7">
        <v>0</v>
      </c>
      <c r="EG71" s="7">
        <v>0</v>
      </c>
      <c r="EI71" s="7">
        <v>0</v>
      </c>
    </row>
    <row r="72" spans="1:141">
      <c r="A72" s="2" t="s">
        <v>424</v>
      </c>
      <c r="B72" s="7">
        <v>0</v>
      </c>
      <c r="C72" s="7">
        <v>0</v>
      </c>
      <c r="F72" s="16"/>
      <c r="J72" s="16"/>
      <c r="M72" s="16"/>
      <c r="O72" s="7">
        <v>0</v>
      </c>
      <c r="P72" s="7">
        <v>0</v>
      </c>
      <c r="Q72" s="7">
        <v>0</v>
      </c>
      <c r="S72">
        <v>344.02322603375171</v>
      </c>
      <c r="T72" s="7">
        <v>0</v>
      </c>
      <c r="W72">
        <v>6331.1783135163778</v>
      </c>
      <c r="X72" s="7">
        <v>0</v>
      </c>
      <c r="Y72" s="7">
        <v>0</v>
      </c>
      <c r="AB72">
        <v>27.736351532665594</v>
      </c>
      <c r="AC72">
        <v>106.79638552362186</v>
      </c>
      <c r="AF72" s="16"/>
      <c r="AG72" s="16"/>
      <c r="AJ72" s="16"/>
      <c r="AK72" s="7">
        <v>0</v>
      </c>
      <c r="AL72" s="16"/>
      <c r="AM72" s="16"/>
      <c r="AN72" s="16"/>
      <c r="AO72">
        <v>252.50819863412698</v>
      </c>
      <c r="AP72">
        <v>119.5662143026875</v>
      </c>
      <c r="AQ72" s="32"/>
      <c r="AR72">
        <v>33.468966932715084</v>
      </c>
      <c r="AS72" s="16"/>
      <c r="AV72">
        <v>59.060693497982406</v>
      </c>
      <c r="AW72">
        <v>43.914154463590513</v>
      </c>
      <c r="AY72" s="7">
        <v>0</v>
      </c>
      <c r="AZ72" s="7">
        <v>0</v>
      </c>
      <c r="BB72">
        <v>21.014346332592442</v>
      </c>
      <c r="BC72" s="7">
        <v>0</v>
      </c>
      <c r="BE72" s="7">
        <v>0</v>
      </c>
      <c r="BG72" s="16"/>
      <c r="BH72" s="7">
        <v>0</v>
      </c>
      <c r="BI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M72" s="7">
        <v>0</v>
      </c>
      <c r="CN72" s="7">
        <v>0</v>
      </c>
      <c r="CQ72" s="16"/>
      <c r="CT72" s="33"/>
      <c r="CV72" s="7">
        <v>0</v>
      </c>
      <c r="CW72" s="7">
        <v>0</v>
      </c>
      <c r="CX72" s="7">
        <v>0</v>
      </c>
      <c r="CY72" s="7">
        <v>0</v>
      </c>
      <c r="CZ72" s="7">
        <v>18.657642128536651</v>
      </c>
      <c r="DB72" s="16"/>
      <c r="DC72" s="16"/>
      <c r="DD72" s="7">
        <v>0</v>
      </c>
      <c r="DE72" s="7">
        <v>0</v>
      </c>
      <c r="DF72" s="16"/>
      <c r="DG72" s="7">
        <v>0</v>
      </c>
      <c r="DH72" s="7">
        <v>0</v>
      </c>
      <c r="DI72" s="16"/>
      <c r="DJ72" s="16"/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16"/>
      <c r="DR72" s="16"/>
      <c r="DS72" s="16"/>
      <c r="DT72" s="16"/>
      <c r="DV72" s="16"/>
      <c r="DW72" s="16"/>
      <c r="DX72" s="16"/>
      <c r="DY72" s="16"/>
      <c r="DZ72" s="16"/>
      <c r="EA72" s="16"/>
      <c r="EB72" s="16"/>
      <c r="EC72" s="16"/>
      <c r="ED72" s="16"/>
      <c r="EE72" s="7">
        <v>0</v>
      </c>
      <c r="EF72" s="7">
        <v>0</v>
      </c>
      <c r="EG72" s="7">
        <v>0</v>
      </c>
      <c r="EH72" s="16"/>
      <c r="EI72" s="7">
        <v>0</v>
      </c>
      <c r="EJ72" s="16"/>
      <c r="EK72" s="16"/>
    </row>
    <row r="73" spans="1:141">
      <c r="A73" s="2" t="s">
        <v>425</v>
      </c>
      <c r="B73" s="7"/>
      <c r="C73" s="7"/>
      <c r="D73">
        <v>1556.222071731228</v>
      </c>
      <c r="E73">
        <v>3235.6391999484158</v>
      </c>
      <c r="G73">
        <v>94.496795276389832</v>
      </c>
      <c r="H73">
        <v>556.1134440995678</v>
      </c>
      <c r="I73">
        <v>957.2829550002449</v>
      </c>
      <c r="J73">
        <v>1087.6947565664491</v>
      </c>
      <c r="K73">
        <v>578.8886553912472</v>
      </c>
      <c r="L73">
        <v>9843.7973586650824</v>
      </c>
      <c r="M73">
        <v>1211.107112297075</v>
      </c>
      <c r="N73">
        <v>1437.9061145447365</v>
      </c>
      <c r="O73" s="7"/>
      <c r="P73" s="7"/>
      <c r="R73">
        <v>1158.8047282866635</v>
      </c>
      <c r="S73">
        <v>3096.2090343037653</v>
      </c>
      <c r="T73" s="16"/>
      <c r="U73">
        <v>4047.2028322821911</v>
      </c>
      <c r="V73">
        <v>978.77065508794806</v>
      </c>
      <c r="X73" s="7"/>
      <c r="Y73" s="7"/>
      <c r="AA73">
        <v>2279.312482638531</v>
      </c>
      <c r="AB73">
        <v>332.83621839198713</v>
      </c>
      <c r="AC73">
        <v>427.18554209448746</v>
      </c>
      <c r="AD73">
        <v>1446.4806313423489</v>
      </c>
      <c r="AE73">
        <v>81.404599033060236</v>
      </c>
      <c r="AF73">
        <v>3008.1808557406666</v>
      </c>
      <c r="AG73">
        <v>27.232150095664299</v>
      </c>
      <c r="AH73">
        <v>843.40056170742855</v>
      </c>
      <c r="AI73">
        <v>13.951313587407714</v>
      </c>
      <c r="AJ73">
        <v>86.520199484506406</v>
      </c>
      <c r="AK73" s="7"/>
      <c r="AL73">
        <v>1526.6719346965249</v>
      </c>
      <c r="AO73">
        <v>1262.5409931706351</v>
      </c>
      <c r="AP73">
        <v>119.5662143026875</v>
      </c>
      <c r="AQ73" s="32">
        <v>1087.7055570798707</v>
      </c>
      <c r="AR73">
        <v>502.03450399072625</v>
      </c>
      <c r="AS73">
        <v>543.53123170712468</v>
      </c>
      <c r="AT73" s="34">
        <v>6000.6070962624672</v>
      </c>
      <c r="AU73">
        <v>705.2947373014631</v>
      </c>
      <c r="AV73">
        <v>118.12138699596481</v>
      </c>
      <c r="AW73">
        <v>614.79816249026703</v>
      </c>
      <c r="AY73" s="7"/>
      <c r="AZ73" s="7"/>
      <c r="BA73">
        <v>1235.721212068318</v>
      </c>
      <c r="BB73">
        <v>21.014346332592442</v>
      </c>
      <c r="BC73" s="7"/>
      <c r="BE73" s="7"/>
      <c r="BJ73" s="17">
        <v>937.39750488471782</v>
      </c>
      <c r="BK73" s="17"/>
      <c r="BL73" s="17"/>
      <c r="BM73" s="17">
        <v>1647.5337544759111</v>
      </c>
      <c r="BN73" s="17"/>
      <c r="BO73" s="17">
        <v>2439.163216912933</v>
      </c>
      <c r="BP73" s="17">
        <v>21108.020195046494</v>
      </c>
      <c r="BQ73" s="17">
        <v>3806.7306402681866</v>
      </c>
      <c r="BR73" s="17"/>
      <c r="BS73" s="17"/>
      <c r="BT73" s="17">
        <v>3257.8385482038407</v>
      </c>
      <c r="BU73" s="17">
        <v>273.81207420462022</v>
      </c>
      <c r="BV73" s="17"/>
      <c r="CB73" s="17"/>
      <c r="CC73" s="17">
        <v>4113.7836211992408</v>
      </c>
      <c r="CD73" s="17">
        <v>6918.4048090362303</v>
      </c>
      <c r="CE73" s="17">
        <v>1973.2279759730279</v>
      </c>
      <c r="CF73" s="17"/>
      <c r="CG73" s="17">
        <v>3090.1867669728745</v>
      </c>
      <c r="CH73" s="17"/>
      <c r="CI73" s="17">
        <v>3572.3720167607935</v>
      </c>
      <c r="CJ73" s="17">
        <v>15616.686104450386</v>
      </c>
      <c r="CK73" s="17"/>
      <c r="CL73" s="17"/>
      <c r="CO73" s="17">
        <v>148.10352099016956</v>
      </c>
      <c r="CP73" s="17">
        <v>8153.9612167113464</v>
      </c>
      <c r="CQ73" s="14"/>
      <c r="CR73" s="17"/>
      <c r="CT73">
        <v>2467.0809830613985</v>
      </c>
      <c r="CV73" s="7"/>
      <c r="CW73" s="7"/>
      <c r="CX73" s="7"/>
      <c r="CY73" s="7"/>
      <c r="CZ73" s="7"/>
      <c r="DD73" s="7"/>
      <c r="DE73" s="7"/>
      <c r="DG73" s="7"/>
      <c r="DH73" s="7"/>
      <c r="DK73" s="7"/>
      <c r="DL73" s="7"/>
      <c r="DM73" s="7"/>
      <c r="DN73" s="7"/>
      <c r="DO73" s="7"/>
      <c r="DP73" s="7"/>
      <c r="DQ73">
        <v>300.72300176817919</v>
      </c>
      <c r="DR73">
        <v>329.4984197807571</v>
      </c>
      <c r="DW73">
        <v>1369.0432995037991</v>
      </c>
      <c r="DY73">
        <v>609.22524610156449</v>
      </c>
      <c r="DZ73">
        <v>131.10552314981015</v>
      </c>
      <c r="EA73">
        <v>140.85294676831867</v>
      </c>
      <c r="EE73" s="7"/>
      <c r="EF73" s="7"/>
      <c r="EG73" s="7"/>
      <c r="EI73" s="7"/>
    </row>
    <row r="74" spans="1:141">
      <c r="A74" s="2" t="s">
        <v>426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R74" s="16"/>
      <c r="S74" s="16"/>
      <c r="T74" s="14"/>
      <c r="U74" s="16"/>
      <c r="V74" s="16"/>
      <c r="W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L74" s="16"/>
      <c r="AM74" s="16"/>
      <c r="AN74" s="16"/>
      <c r="AO74" s="16"/>
      <c r="AQ74" s="37"/>
      <c r="AR74" s="16"/>
      <c r="AS74" s="16"/>
      <c r="AT74" s="16"/>
      <c r="AU74" s="16"/>
      <c r="AV74" s="16"/>
      <c r="AW74" s="16"/>
      <c r="BA74" s="16"/>
      <c r="BB74" s="16"/>
      <c r="BG74" s="16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CB74" s="17"/>
      <c r="CC74" s="17"/>
      <c r="CD74" s="17"/>
      <c r="CE74" s="17">
        <v>986.61398798651396</v>
      </c>
      <c r="CF74" s="17"/>
      <c r="CG74" s="17"/>
      <c r="CH74" s="17"/>
      <c r="CI74" s="17"/>
      <c r="CJ74" s="17"/>
      <c r="CK74" s="17"/>
      <c r="CL74" s="17"/>
      <c r="CO74" s="17"/>
      <c r="CP74" s="17"/>
      <c r="CQ74" s="16"/>
      <c r="CR74" s="17"/>
      <c r="CT74" s="33"/>
      <c r="DA74" s="16"/>
      <c r="DB74" s="16"/>
      <c r="DC74" s="16"/>
      <c r="DF74" s="16"/>
      <c r="DI74" s="16"/>
      <c r="DJ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H74" s="16"/>
      <c r="EJ74" s="16"/>
      <c r="EK74" s="16"/>
    </row>
    <row r="75" spans="1:141">
      <c r="A75" s="2" t="s">
        <v>424</v>
      </c>
      <c r="D75" s="14"/>
      <c r="E75" s="14"/>
      <c r="F75" s="14"/>
      <c r="G75" s="14"/>
      <c r="H75" s="14"/>
      <c r="I75" s="14"/>
      <c r="L75" s="14"/>
      <c r="M75" s="14"/>
      <c r="N75" s="14"/>
      <c r="R75" s="14"/>
      <c r="S75" s="14"/>
      <c r="T75" s="16"/>
      <c r="V75" s="14"/>
      <c r="W75" s="14"/>
      <c r="Z75" s="14"/>
      <c r="AA75" s="14"/>
      <c r="AB75" s="14"/>
      <c r="AF75" s="14"/>
      <c r="AG75" s="14"/>
      <c r="AH75" s="14"/>
      <c r="AI75" s="14"/>
      <c r="AJ75" s="14"/>
      <c r="AL75" s="14"/>
      <c r="AM75" s="14"/>
      <c r="AN75" s="14"/>
      <c r="AP75" s="14"/>
      <c r="AQ75" s="40"/>
      <c r="AR75" s="14"/>
      <c r="AS75" s="14"/>
      <c r="AT75" s="14"/>
      <c r="AU75" s="14"/>
      <c r="AW75">
        <v>43.914154463590513</v>
      </c>
      <c r="BA75" s="14"/>
      <c r="BB75" s="14"/>
      <c r="BG75" s="14"/>
      <c r="BJ75" s="17"/>
      <c r="BK75" s="17">
        <v>48.260306505148407</v>
      </c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CB75" s="17"/>
      <c r="CC75" s="17"/>
      <c r="CD75" s="17"/>
      <c r="CE75" s="17"/>
      <c r="CF75" s="17"/>
      <c r="CG75" s="17"/>
      <c r="CH75" s="17"/>
      <c r="CI75" s="17"/>
      <c r="CK75" s="17"/>
      <c r="CL75" s="17"/>
      <c r="CO75" s="17"/>
      <c r="CP75" s="17"/>
      <c r="CQ75" s="14"/>
      <c r="CR75" s="17"/>
      <c r="DA75" s="14"/>
      <c r="DB75" s="14"/>
      <c r="DC75" s="14"/>
      <c r="DF75" s="14"/>
      <c r="DI75" s="14"/>
      <c r="DJ75" s="14"/>
      <c r="DQ75" s="14"/>
      <c r="DR75" s="14"/>
      <c r="DS75" s="14"/>
      <c r="DT75" s="14"/>
      <c r="DU75" s="14"/>
      <c r="DV75" s="14"/>
      <c r="DW75" s="14"/>
      <c r="DX75" s="14"/>
      <c r="DZ75" s="14"/>
      <c r="EA75" s="14"/>
      <c r="EB75" s="14"/>
      <c r="EC75" s="14"/>
      <c r="ED75" s="14"/>
      <c r="EH75" s="14"/>
      <c r="EJ75" s="14"/>
      <c r="EK75" s="14"/>
    </row>
    <row r="76" spans="1:141">
      <c r="A76" s="2" t="s">
        <v>427</v>
      </c>
      <c r="D76">
        <v>259.37034528853803</v>
      </c>
      <c r="E76" s="16"/>
      <c r="F76" s="16"/>
      <c r="G76" s="16"/>
      <c r="H76" s="16"/>
      <c r="I76">
        <v>478.64147750012245</v>
      </c>
      <c r="J76">
        <v>181.28245942774149</v>
      </c>
      <c r="K76" s="16"/>
      <c r="L76" s="16"/>
      <c r="M76" s="16"/>
      <c r="N76" s="16"/>
      <c r="R76" s="16"/>
      <c r="S76" s="16"/>
      <c r="T76" s="14"/>
      <c r="U76" s="16"/>
      <c r="V76" s="16"/>
      <c r="W76" s="16"/>
      <c r="Z76" s="16"/>
      <c r="AA76" s="16"/>
      <c r="AB76" s="16"/>
      <c r="AC76" s="16"/>
      <c r="AD76" s="16"/>
      <c r="AE76">
        <v>122.10689854959037</v>
      </c>
      <c r="AF76" s="16"/>
      <c r="AG76" s="16"/>
      <c r="AH76" s="16"/>
      <c r="AI76" s="16"/>
      <c r="AJ76">
        <v>43.260099742253203</v>
      </c>
      <c r="AL76">
        <v>305.33438693930486</v>
      </c>
      <c r="AM76" s="16"/>
      <c r="AN76">
        <v>245.37234770443592</v>
      </c>
      <c r="AO76" s="4"/>
      <c r="AP76" s="16"/>
      <c r="AQ76" s="37"/>
      <c r="AR76" s="16"/>
      <c r="AS76" s="16"/>
      <c r="AT76" s="16"/>
      <c r="AU76" s="16"/>
      <c r="AV76" s="16"/>
      <c r="AW76" s="16"/>
      <c r="BA76" s="16"/>
      <c r="BB76" s="16"/>
      <c r="BG76" s="16"/>
      <c r="BJ76" s="17"/>
      <c r="BK76" s="17"/>
      <c r="BL76" s="17"/>
      <c r="BM76" s="17"/>
      <c r="BN76" s="17"/>
      <c r="BO76" s="17"/>
      <c r="BP76" s="17"/>
      <c r="BQ76" s="17">
        <v>3806.7306402681866</v>
      </c>
      <c r="BR76" s="17"/>
      <c r="BS76" s="17"/>
      <c r="BT76" s="17"/>
      <c r="BU76" s="17">
        <v>821.43622261386065</v>
      </c>
      <c r="BV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O76" s="17"/>
      <c r="CP76" s="17"/>
      <c r="CQ76" s="16"/>
      <c r="CR76" s="17"/>
      <c r="CT76">
        <v>2467.0809830613985</v>
      </c>
      <c r="DA76" s="16"/>
      <c r="DB76" s="16"/>
      <c r="DC76" s="16"/>
      <c r="DF76" s="16"/>
      <c r="DI76" s="16"/>
      <c r="DJ76" s="16"/>
      <c r="DQ76" s="16"/>
      <c r="DR76" s="16"/>
      <c r="DS76" s="16"/>
      <c r="DT76" s="16"/>
      <c r="DU76">
        <v>1877.8836746272459</v>
      </c>
      <c r="DV76" s="16"/>
      <c r="DW76" s="16"/>
      <c r="DX76" s="16"/>
      <c r="DY76" s="16"/>
      <c r="DZ76" s="16"/>
      <c r="EA76" s="16"/>
      <c r="EB76" s="16"/>
      <c r="EC76" s="16"/>
      <c r="ED76" s="16"/>
      <c r="EH76" s="16"/>
      <c r="EJ76" s="16"/>
      <c r="EK76" s="16"/>
    </row>
    <row r="77" spans="1:141">
      <c r="A77" s="54" t="s">
        <v>428</v>
      </c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R77" s="14"/>
      <c r="S77" s="14"/>
      <c r="T77" s="16"/>
      <c r="U77" s="14"/>
      <c r="V77" s="14"/>
      <c r="W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L77" s="14"/>
      <c r="AM77" s="14"/>
      <c r="AN77" s="14"/>
      <c r="AO77" s="14"/>
      <c r="AP77" s="14"/>
      <c r="AQ77" s="40"/>
      <c r="AR77" s="14"/>
      <c r="AS77" s="14"/>
      <c r="AT77" s="14"/>
      <c r="AU77" s="14"/>
      <c r="AV77" s="14"/>
      <c r="AW77" s="14"/>
      <c r="BA77" s="14"/>
      <c r="BB77" s="14"/>
      <c r="BG77" s="14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O77" s="17"/>
      <c r="CP77" s="17"/>
      <c r="CQ77">
        <v>18959.14266001603</v>
      </c>
      <c r="CR77" s="17"/>
      <c r="DA77" s="14"/>
      <c r="DB77" s="14"/>
      <c r="DC77" s="14"/>
      <c r="DF77" s="14"/>
      <c r="DI77" s="14"/>
      <c r="DJ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H77" s="14"/>
      <c r="EJ77" s="14"/>
      <c r="EK77" s="14"/>
    </row>
    <row r="78" spans="1:141">
      <c r="A78" s="54" t="s">
        <v>429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R78" s="16"/>
      <c r="S78" s="16"/>
      <c r="U78" s="16"/>
      <c r="V78" s="16"/>
      <c r="W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L78" s="16"/>
      <c r="AM78" s="16"/>
      <c r="AN78" s="16"/>
      <c r="AO78" s="16"/>
      <c r="AP78" s="16"/>
      <c r="AQ78" s="37"/>
      <c r="AR78" s="16"/>
      <c r="AS78" s="16"/>
      <c r="AT78" s="16"/>
      <c r="AU78" s="16"/>
      <c r="AV78" s="16"/>
      <c r="AW78" s="16"/>
      <c r="BA78" s="16"/>
      <c r="BB78" s="16"/>
      <c r="BG78" s="16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O78" s="17"/>
      <c r="CP78" s="17"/>
      <c r="CQ78">
        <v>417101.13852035266</v>
      </c>
      <c r="CR78" s="17"/>
      <c r="DA78" s="16"/>
      <c r="DB78" s="16"/>
      <c r="DC78" s="16"/>
      <c r="DF78" s="16"/>
      <c r="DI78" s="16"/>
      <c r="DJ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H78" s="16"/>
      <c r="EJ78" s="16"/>
      <c r="EK78" s="16"/>
    </row>
    <row r="79" spans="1:141">
      <c r="A79" s="54" t="s">
        <v>430</v>
      </c>
      <c r="F79" s="32"/>
      <c r="T79" s="14"/>
      <c r="AQ79" s="32"/>
      <c r="AX79" s="32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O79" s="17"/>
      <c r="CP79" s="17"/>
      <c r="CQ79">
        <v>75836.570640064107</v>
      </c>
      <c r="CR79" s="17"/>
    </row>
    <row r="80" spans="1:141">
      <c r="A80" s="54" t="s">
        <v>431</v>
      </c>
      <c r="D80" s="14"/>
      <c r="E80" s="14"/>
      <c r="F80" s="40"/>
      <c r="G80" s="14"/>
      <c r="H80" s="14"/>
      <c r="I80" s="14"/>
      <c r="J80" s="14"/>
      <c r="K80" s="14"/>
      <c r="L80" s="14"/>
      <c r="M80" s="14"/>
      <c r="N80" s="14"/>
      <c r="R80" s="14"/>
      <c r="S80" s="14"/>
      <c r="T80" s="33"/>
      <c r="U80" s="14"/>
      <c r="V80" s="14"/>
      <c r="W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L80" s="14"/>
      <c r="AN80" s="14"/>
      <c r="AO80" s="14"/>
      <c r="AP80" s="14"/>
      <c r="AQ80" s="40"/>
      <c r="AR80" s="14"/>
      <c r="AS80" s="14"/>
      <c r="AT80" s="14"/>
      <c r="AU80" s="14"/>
      <c r="AV80" s="14"/>
      <c r="AW80" s="14"/>
      <c r="AX80" s="32"/>
      <c r="BA80" s="14"/>
      <c r="BB80" s="14"/>
      <c r="BD80" s="32"/>
      <c r="BG80" s="14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O80" s="17"/>
      <c r="CP80" s="17"/>
      <c r="CQ80">
        <v>682529.13576057705</v>
      </c>
      <c r="CR80" s="17"/>
      <c r="DA80" s="14"/>
      <c r="DB80" s="14"/>
      <c r="DC80" s="14"/>
      <c r="DF80" s="14"/>
      <c r="DI80" s="14"/>
      <c r="DJ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H80" s="14"/>
      <c r="EJ80" s="14"/>
      <c r="EK80" s="14"/>
    </row>
    <row r="81" spans="1:141">
      <c r="A81" s="2" t="s">
        <v>432</v>
      </c>
      <c r="D81" s="33"/>
      <c r="E81" s="33"/>
      <c r="F81" s="33"/>
      <c r="G81" s="33"/>
      <c r="H81" s="33"/>
      <c r="I81" s="33"/>
      <c r="J81" s="33"/>
      <c r="K81" s="33"/>
      <c r="L81" s="33"/>
      <c r="M81" s="33"/>
      <c r="R81" s="33"/>
      <c r="S81" s="33"/>
      <c r="U81" s="33"/>
      <c r="V81" s="33"/>
      <c r="W81" s="33"/>
      <c r="Z81">
        <v>1677.8450178052562</v>
      </c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L81" s="33"/>
      <c r="AM81" s="33"/>
      <c r="AN81" s="33"/>
      <c r="AO81" s="33"/>
      <c r="AP81" s="33"/>
      <c r="AQ81" s="48"/>
      <c r="AR81" s="33"/>
      <c r="AS81" s="33"/>
      <c r="AT81" s="33"/>
      <c r="AU81" s="33"/>
      <c r="AV81" s="33"/>
      <c r="AW81" s="33"/>
      <c r="BA81" s="33"/>
      <c r="BB81" s="33"/>
      <c r="BD81" s="32"/>
      <c r="BG81" s="33"/>
      <c r="BJ81" s="17"/>
      <c r="BK81" s="17"/>
      <c r="BL81" s="17"/>
      <c r="BM81" s="17"/>
      <c r="BN81" s="17"/>
      <c r="BO81" s="17"/>
      <c r="BP81" s="17"/>
      <c r="BQ81" s="17">
        <v>11420.191920804557</v>
      </c>
      <c r="BR81" s="17"/>
      <c r="BS81" s="17"/>
      <c r="BT81" s="17"/>
      <c r="BU81" s="17"/>
      <c r="BV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O81" s="17"/>
      <c r="CP81" s="17"/>
      <c r="CQ81" s="17"/>
      <c r="CR81" s="17"/>
      <c r="DA81" s="33"/>
      <c r="DB81" s="33"/>
      <c r="DC81" s="33"/>
      <c r="DF81" s="33"/>
      <c r="DI81" s="33"/>
      <c r="DJ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H81" s="33"/>
      <c r="EJ81" s="33"/>
      <c r="EK81" s="33"/>
    </row>
    <row r="82" spans="1:141">
      <c r="A82" s="2" t="s">
        <v>433</v>
      </c>
      <c r="N82">
        <v>2875.812229089473</v>
      </c>
      <c r="S82">
        <v>688.04645206750342</v>
      </c>
      <c r="W82">
        <v>6331.1783135163778</v>
      </c>
      <c r="Z82">
        <v>1677.8450178052562</v>
      </c>
      <c r="AQ82" s="32"/>
      <c r="AW82">
        <v>87.828308927181027</v>
      </c>
      <c r="AX82">
        <v>388.67293589803143</v>
      </c>
      <c r="BH82" s="7"/>
      <c r="BI82" s="7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17"/>
      <c r="BU82" s="17">
        <v>273.81207420462022</v>
      </c>
      <c r="BV82" s="17">
        <v>180.87881016523201</v>
      </c>
      <c r="BW82" s="7"/>
      <c r="BX82" s="7"/>
      <c r="BY82" s="7"/>
      <c r="BZ82" s="7"/>
      <c r="CA82" s="7"/>
      <c r="CB82" s="39"/>
      <c r="CC82" s="39"/>
      <c r="CD82" s="39"/>
      <c r="CE82" s="39"/>
      <c r="CF82" s="39"/>
      <c r="CG82" s="39"/>
      <c r="CH82" s="17"/>
      <c r="CI82" s="39"/>
      <c r="CJ82" s="39"/>
      <c r="CK82" s="17">
        <v>4579.0857632854868</v>
      </c>
      <c r="CL82" s="39"/>
      <c r="CM82" s="7"/>
      <c r="CN82" s="7"/>
      <c r="CO82" s="39"/>
      <c r="CP82" s="39"/>
      <c r="CQ82" s="14"/>
      <c r="CR82" s="39"/>
    </row>
    <row r="83" spans="1:141">
      <c r="A83" s="2" t="s">
        <v>434</v>
      </c>
      <c r="D83" s="33"/>
      <c r="E83" s="33"/>
      <c r="F83">
        <v>107.04386997269687</v>
      </c>
      <c r="G83" s="33"/>
      <c r="I83" s="33"/>
      <c r="J83" s="33"/>
      <c r="K83" s="33"/>
      <c r="L83" s="33"/>
      <c r="M83" s="33"/>
      <c r="N83">
        <v>1437.9061145447365</v>
      </c>
      <c r="R83">
        <v>193.13412138111059</v>
      </c>
      <c r="S83">
        <v>688.04645206750342</v>
      </c>
      <c r="T83" s="33"/>
      <c r="U83" s="33"/>
      <c r="V83" s="33"/>
      <c r="W83" s="33"/>
      <c r="Z83">
        <v>1677.8450178052562</v>
      </c>
      <c r="AA83" s="33"/>
      <c r="AB83" s="33"/>
      <c r="AC83" s="33"/>
      <c r="AD83" s="33"/>
      <c r="AE83" s="33"/>
      <c r="AF83" s="33"/>
      <c r="AG83" s="33"/>
      <c r="AH83" s="33"/>
      <c r="AI83">
        <v>13.951313587407714</v>
      </c>
      <c r="AJ83" s="33"/>
      <c r="AL83">
        <v>305.33438693930486</v>
      </c>
      <c r="AM83" s="33"/>
      <c r="AN83" s="33"/>
      <c r="AO83" s="33"/>
      <c r="AP83" s="33"/>
      <c r="AQ83" s="48"/>
      <c r="AR83" s="33"/>
      <c r="AS83" s="33"/>
      <c r="AT83" s="33"/>
      <c r="AU83">
        <v>100.75639104306615</v>
      </c>
      <c r="AV83" s="33"/>
      <c r="AW83" s="33"/>
      <c r="AX83" s="22"/>
      <c r="BA83">
        <v>123.57212120683182</v>
      </c>
      <c r="BB83" s="33"/>
      <c r="BG83" s="33"/>
      <c r="BH83" s="7"/>
      <c r="BI83" s="7"/>
      <c r="BJ83" s="17"/>
      <c r="BK83" s="17"/>
      <c r="BL83" s="17"/>
      <c r="BM83" s="17"/>
      <c r="BN83" s="17"/>
      <c r="BO83" s="17">
        <v>4878.3264338258659</v>
      </c>
      <c r="BP83" s="17"/>
      <c r="BQ83" s="17"/>
      <c r="BR83" s="17"/>
      <c r="BS83" s="17"/>
      <c r="BT83" s="17"/>
      <c r="BU83" s="17"/>
      <c r="BV83" s="17"/>
      <c r="BW83" s="7"/>
      <c r="BX83" s="7"/>
      <c r="BY83" s="7"/>
      <c r="BZ83" s="7"/>
      <c r="CA83" s="7"/>
      <c r="CB83" s="17"/>
      <c r="CC83" s="39"/>
      <c r="CD83" s="17"/>
      <c r="CE83" s="17"/>
      <c r="CF83" s="17">
        <v>236.84912613145943</v>
      </c>
      <c r="CG83" s="17"/>
      <c r="CI83" s="17"/>
      <c r="CJ83" s="17"/>
      <c r="CK83" s="17"/>
      <c r="CL83" s="17"/>
      <c r="CM83" s="7"/>
      <c r="CN83" s="7"/>
      <c r="CO83" s="17"/>
      <c r="CP83" s="17"/>
      <c r="CR83" s="17"/>
      <c r="DA83" s="33"/>
      <c r="DB83" s="33"/>
      <c r="DC83" s="33"/>
      <c r="DF83" s="33"/>
      <c r="DI83" s="33"/>
      <c r="DJ83" s="33"/>
      <c r="DQ83" s="33"/>
      <c r="DR83" s="33"/>
      <c r="DS83">
        <v>138.97832049446782</v>
      </c>
      <c r="DT83" s="33"/>
      <c r="DU83" s="33"/>
      <c r="DV83" s="33"/>
      <c r="DW83" s="33"/>
      <c r="DX83" s="33"/>
      <c r="DY83" s="33"/>
      <c r="DZ83" s="33"/>
      <c r="EA83">
        <v>70.426473384159337</v>
      </c>
      <c r="EB83" s="33"/>
      <c r="EC83" s="33"/>
      <c r="ED83" s="33"/>
      <c r="EH83" s="33"/>
      <c r="EJ83" s="33"/>
      <c r="EK83" s="33"/>
    </row>
    <row r="84" spans="1:141">
      <c r="A84" s="2" t="s">
        <v>435</v>
      </c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R84" s="33"/>
      <c r="S84" s="33"/>
      <c r="T84" s="33"/>
      <c r="U84" s="33"/>
      <c r="V84" s="33"/>
      <c r="W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L84">
        <v>305.33438693930486</v>
      </c>
      <c r="AM84" s="33"/>
      <c r="AN84" s="33"/>
      <c r="AO84" s="33"/>
      <c r="AP84" s="33"/>
      <c r="AQ84" s="48"/>
      <c r="AR84" s="33"/>
      <c r="AS84" s="33"/>
      <c r="AT84" s="33"/>
      <c r="AU84" s="33"/>
      <c r="AV84" s="33"/>
      <c r="AW84" s="33"/>
      <c r="BA84">
        <v>123.57212120683182</v>
      </c>
      <c r="BB84" s="33"/>
      <c r="BD84" s="22"/>
      <c r="BG84" s="33"/>
      <c r="BH84" s="7"/>
      <c r="BI84" s="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7"/>
      <c r="BX84" s="7"/>
      <c r="BY84" s="7"/>
      <c r="BZ84" s="7"/>
      <c r="CA84" s="7"/>
      <c r="CB84" s="17"/>
      <c r="CC84" s="39"/>
      <c r="CD84" s="17">
        <v>1729.6012022590576</v>
      </c>
      <c r="CE84" s="17">
        <v>986.61398798651396</v>
      </c>
      <c r="CF84" s="17"/>
      <c r="CG84" s="17"/>
      <c r="CH84" s="17"/>
      <c r="CI84" s="17"/>
      <c r="CJ84" s="17"/>
      <c r="CK84" s="17"/>
      <c r="CL84" s="17"/>
      <c r="CM84" s="7"/>
      <c r="CN84" s="7"/>
      <c r="CO84" s="17"/>
      <c r="CP84" s="17"/>
      <c r="CR84" s="17"/>
      <c r="DA84" s="33"/>
      <c r="DB84" s="33"/>
      <c r="DC84" s="33"/>
      <c r="DF84" s="33"/>
      <c r="DI84" s="33"/>
      <c r="DJ84" s="33"/>
      <c r="DQ84" s="33"/>
      <c r="DR84" s="33"/>
      <c r="DS84" s="33"/>
      <c r="DT84" s="33"/>
      <c r="DU84" s="33"/>
      <c r="DV84" s="33"/>
      <c r="DW84" s="33"/>
      <c r="DX84" s="33"/>
      <c r="DY84">
        <v>1218.450492203129</v>
      </c>
      <c r="DZ84" s="33"/>
      <c r="EA84" s="33"/>
      <c r="EB84" s="33"/>
      <c r="EC84" s="33"/>
      <c r="ED84" s="33"/>
      <c r="EH84" s="33"/>
      <c r="EJ84" s="33"/>
      <c r="EK84" s="33"/>
    </row>
    <row r="85" spans="1:141">
      <c r="A85" s="2" t="s">
        <v>436</v>
      </c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R85">
        <v>193.13412138111059</v>
      </c>
      <c r="S85" s="33"/>
      <c r="V85" s="33"/>
      <c r="W85" s="33"/>
      <c r="Z85">
        <v>1677.8450178052562</v>
      </c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L85" s="33"/>
      <c r="AM85" s="33"/>
      <c r="AN85" s="33"/>
      <c r="AO85" s="33"/>
      <c r="AP85" s="33"/>
      <c r="AQ85" s="48"/>
      <c r="AR85" s="33"/>
      <c r="AS85" s="33"/>
      <c r="AT85" s="33"/>
      <c r="AU85" s="33"/>
      <c r="AV85" s="33"/>
      <c r="AW85" s="33"/>
      <c r="BA85" s="33"/>
      <c r="BG85" s="33"/>
      <c r="BH85" s="7"/>
      <c r="BI85" s="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7"/>
      <c r="BX85" s="7"/>
      <c r="BY85" s="7"/>
      <c r="BZ85" s="7"/>
      <c r="CA85" s="7"/>
      <c r="CB85" s="17">
        <v>7048.2089482533156</v>
      </c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7"/>
      <c r="CN85" s="7"/>
      <c r="CO85" s="17"/>
      <c r="CP85" s="17"/>
      <c r="CR85" s="17"/>
      <c r="DA85" s="33"/>
      <c r="DB85" s="33"/>
      <c r="DC85" s="33"/>
      <c r="DF85" s="33"/>
      <c r="DI85" s="33"/>
      <c r="DJ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H85" s="33"/>
      <c r="EJ85" s="33"/>
      <c r="EK85" s="33"/>
    </row>
    <row r="86" spans="1:141">
      <c r="A86" s="2" t="s">
        <v>437</v>
      </c>
      <c r="U86">
        <v>2023.6014161410956</v>
      </c>
      <c r="Z86">
        <v>1677.8450178052562</v>
      </c>
      <c r="AQ86" s="32"/>
      <c r="BH86" s="7"/>
      <c r="BI86" s="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7"/>
      <c r="BX86" s="7"/>
      <c r="BY86" s="7"/>
      <c r="BZ86" s="7"/>
      <c r="CA86" s="7"/>
      <c r="CB86" s="17"/>
      <c r="CC86" s="17">
        <v>4113.7836211992408</v>
      </c>
      <c r="CD86" s="17"/>
      <c r="CE86" s="17"/>
      <c r="CF86" s="17">
        <v>473.69825226291886</v>
      </c>
      <c r="CG86" s="17"/>
      <c r="CH86" s="17"/>
      <c r="CI86" s="17"/>
      <c r="CJ86" s="17"/>
      <c r="CK86" s="17"/>
      <c r="CL86" s="17">
        <v>1671.193489652361</v>
      </c>
      <c r="CM86" s="7"/>
      <c r="CN86" s="7"/>
      <c r="CO86" s="17"/>
      <c r="CP86" s="17"/>
      <c r="CR86" s="17"/>
      <c r="DJ86">
        <v>4886.2972689049966</v>
      </c>
    </row>
    <row r="87" spans="1:141">
      <c r="A87" s="2" t="s">
        <v>438</v>
      </c>
      <c r="AQ87" s="32"/>
      <c r="BH87" s="7"/>
      <c r="BI87" s="7"/>
      <c r="BJ87" s="39"/>
      <c r="BK87" s="39"/>
      <c r="BL87" s="39"/>
      <c r="BM87" s="17">
        <v>3295.0675089518222</v>
      </c>
      <c r="BN87" s="39"/>
      <c r="BO87" s="39"/>
      <c r="BP87" s="39"/>
      <c r="BQ87" s="39"/>
      <c r="BR87" s="39"/>
      <c r="BS87" s="39"/>
      <c r="BT87" s="39"/>
      <c r="BU87" s="39"/>
      <c r="BV87" s="39"/>
      <c r="BW87" s="7"/>
      <c r="BX87" s="7"/>
      <c r="BY87" s="7"/>
      <c r="BZ87" s="7"/>
      <c r="CA87" s="7"/>
      <c r="CB87" s="39"/>
      <c r="CC87" s="33"/>
      <c r="CD87" s="17"/>
      <c r="CE87" s="17"/>
      <c r="CF87" s="39"/>
      <c r="CG87" s="39"/>
      <c r="CH87" s="39"/>
      <c r="CI87" s="39"/>
      <c r="CJ87" s="39"/>
      <c r="CK87" s="17"/>
      <c r="CL87">
        <v>2228.257986203148</v>
      </c>
      <c r="CM87" s="7"/>
      <c r="CN87" s="7"/>
      <c r="CO87" s="39"/>
      <c r="CP87" s="39"/>
      <c r="CR87" s="39"/>
      <c r="DA87">
        <v>23.505097695049514</v>
      </c>
    </row>
    <row r="88" spans="1:141">
      <c r="A88" s="2" t="s">
        <v>439</v>
      </c>
      <c r="AQ88" s="32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CB88" s="17"/>
      <c r="CC88" s="17"/>
      <c r="CD88" s="17">
        <v>1729.6012022590576</v>
      </c>
      <c r="CE88" s="17"/>
      <c r="CF88" s="17"/>
      <c r="CG88" s="17"/>
      <c r="CH88" s="17"/>
      <c r="CI88" s="17"/>
      <c r="CJ88" s="17"/>
      <c r="CK88" s="17"/>
      <c r="CL88" s="17"/>
      <c r="CO88" s="17"/>
      <c r="CP88" s="17"/>
      <c r="CR88" s="17"/>
    </row>
    <row r="89" spans="1:141">
      <c r="A89" s="2" t="s">
        <v>440</v>
      </c>
      <c r="AQ89" s="32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CB89" s="17"/>
      <c r="CC89" s="17"/>
      <c r="CD89" s="17">
        <v>1729.6012022590576</v>
      </c>
      <c r="CE89" s="17"/>
      <c r="CF89" s="17"/>
      <c r="CG89" s="17"/>
      <c r="CH89" s="17"/>
      <c r="CI89" s="17"/>
      <c r="CJ89" s="17"/>
      <c r="CK89" s="17"/>
      <c r="CL89" s="17"/>
      <c r="CO89" s="17"/>
      <c r="CP89" s="17"/>
      <c r="CR89" s="17"/>
    </row>
    <row r="90" spans="1:141">
      <c r="A90" s="2" t="s">
        <v>441</v>
      </c>
      <c r="AQ90" s="32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CB90" s="17"/>
      <c r="CC90" s="17"/>
      <c r="CD90">
        <v>15566.410820331521</v>
      </c>
      <c r="CE90" s="17"/>
      <c r="CF90" s="17"/>
      <c r="CG90" s="17"/>
      <c r="CH90" s="17"/>
      <c r="CI90" s="17"/>
      <c r="CJ90" s="17"/>
      <c r="CK90" s="17"/>
      <c r="CL90" s="17"/>
      <c r="CO90" s="17"/>
      <c r="CP90" s="17"/>
      <c r="CR90" s="17"/>
    </row>
    <row r="91" spans="1:141">
      <c r="A91" s="2" t="s">
        <v>442</v>
      </c>
      <c r="G91">
        <v>31.498931758796601</v>
      </c>
      <c r="H91">
        <v>556.1134440995678</v>
      </c>
      <c r="J91">
        <v>362.56491885548297</v>
      </c>
      <c r="S91">
        <v>344.02322603375171</v>
      </c>
      <c r="U91">
        <v>2023.6014161410956</v>
      </c>
      <c r="V91">
        <v>978.77065508794806</v>
      </c>
      <c r="W91">
        <v>31655.891567581886</v>
      </c>
      <c r="AA91">
        <v>759.77082754617686</v>
      </c>
      <c r="AB91">
        <v>27.736351532665594</v>
      </c>
      <c r="AD91">
        <v>1446.4806313423489</v>
      </c>
      <c r="AE91">
        <v>40.702299516530118</v>
      </c>
      <c r="AL91">
        <v>916.00316081791493</v>
      </c>
      <c r="AO91">
        <v>252.50819863412698</v>
      </c>
      <c r="AQ91" s="32"/>
      <c r="AR91">
        <v>33.468966932715084</v>
      </c>
      <c r="AS91">
        <v>203.82421189017177</v>
      </c>
      <c r="AU91">
        <v>403.02556417226458</v>
      </c>
      <c r="AW91">
        <v>131.74246339077152</v>
      </c>
      <c r="BA91">
        <v>123.57212120683182</v>
      </c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>
        <v>1628.9192741019203</v>
      </c>
      <c r="BU91" s="17">
        <v>273.81207420462022</v>
      </c>
      <c r="BV91" s="17">
        <v>180.87881016523201</v>
      </c>
      <c r="CB91" s="17">
        <v>3524.1044741266578</v>
      </c>
      <c r="CC91" s="17"/>
      <c r="CD91" s="17">
        <v>6918.4048090362303</v>
      </c>
      <c r="CE91" s="17"/>
      <c r="CF91" s="17">
        <v>236.84912613145943</v>
      </c>
      <c r="CG91" s="17">
        <v>3090.1867669728745</v>
      </c>
      <c r="CH91" s="17">
        <v>18451.029736062374</v>
      </c>
      <c r="CI91" s="17"/>
      <c r="CJ91" s="17"/>
      <c r="CK91" s="17">
        <v>9158.1715265709736</v>
      </c>
      <c r="CL91" s="17">
        <v>1671.193489652361</v>
      </c>
      <c r="CO91" s="17"/>
      <c r="CP91" s="17"/>
      <c r="CR91" s="17"/>
    </row>
    <row r="92" spans="1:141">
      <c r="A92" s="2" t="s">
        <v>443</v>
      </c>
      <c r="AQ92" s="32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>
        <v>557.064496550787</v>
      </c>
      <c r="CO92" s="17"/>
      <c r="CP92" s="17"/>
      <c r="CR92" s="17"/>
    </row>
    <row r="93" spans="1:141">
      <c r="A93" s="2" t="s">
        <v>444</v>
      </c>
      <c r="L93">
        <v>19687.594717330165</v>
      </c>
      <c r="W93">
        <v>6331.1783135163778</v>
      </c>
      <c r="AQ93" s="32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CB93" s="17"/>
      <c r="CC93" s="17"/>
      <c r="CD93" s="17"/>
      <c r="CE93" s="17"/>
      <c r="CF93" s="17"/>
      <c r="CG93" s="17">
        <v>3090.1867669728745</v>
      </c>
      <c r="CH93" s="17">
        <v>9225.5148680311868</v>
      </c>
      <c r="CI93" s="17"/>
      <c r="CJ93" s="17"/>
      <c r="CK93" s="17"/>
      <c r="CL93" s="17">
        <v>1671.193489652361</v>
      </c>
      <c r="CO93" s="17"/>
      <c r="CP93" s="17"/>
      <c r="CR93" s="17"/>
    </row>
    <row r="94" spans="1:141">
      <c r="A94" s="2" t="s">
        <v>445</v>
      </c>
      <c r="AQ94" s="32"/>
      <c r="BJ94" s="17"/>
      <c r="BK94" s="17"/>
      <c r="BL94" s="17"/>
      <c r="BM94" s="17">
        <v>3295.0675089518222</v>
      </c>
      <c r="BN94" s="17"/>
      <c r="BO94" s="17"/>
      <c r="BP94" s="17"/>
      <c r="BQ94" s="17"/>
      <c r="BR94" s="17"/>
      <c r="BS94" s="17"/>
      <c r="BT94" s="17"/>
      <c r="BU94" s="17"/>
      <c r="BV94" s="17">
        <v>180.87881016523201</v>
      </c>
      <c r="CB94" s="17">
        <v>3524.1044741266578</v>
      </c>
      <c r="CC94" s="17">
        <v>2056.8918105996204</v>
      </c>
      <c r="CD94" s="17"/>
      <c r="CE94" s="17"/>
      <c r="CF94" s="17"/>
      <c r="CG94" s="17"/>
      <c r="CH94" s="17"/>
      <c r="CI94" s="17"/>
      <c r="CJ94" s="17"/>
      <c r="CK94" s="17"/>
      <c r="CL94" s="17"/>
      <c r="CO94" s="17"/>
      <c r="CP94" s="17"/>
      <c r="CR94" s="17"/>
    </row>
    <row r="95" spans="1:141">
      <c r="A95" s="2" t="s">
        <v>446</v>
      </c>
      <c r="W95">
        <v>6331.1783135163778</v>
      </c>
      <c r="AQ95" s="32"/>
      <c r="BJ95" s="17"/>
      <c r="BK95" s="17"/>
      <c r="BL95" s="17"/>
      <c r="BM95" s="17"/>
      <c r="BN95" s="17"/>
      <c r="BO95" s="17">
        <v>2439.163216912933</v>
      </c>
      <c r="BP95" s="17">
        <v>42216.040390092989</v>
      </c>
      <c r="BQ95" s="17">
        <v>7613.4612805363731</v>
      </c>
      <c r="BR95" s="17"/>
      <c r="BS95" s="17">
        <v>192.15214593140504</v>
      </c>
      <c r="BT95" s="17">
        <v>1628.9192741019203</v>
      </c>
      <c r="BU95" s="17"/>
      <c r="BV95" s="17">
        <v>180.87881016523201</v>
      </c>
      <c r="CB95" s="17"/>
      <c r="CC95" s="17"/>
      <c r="CD95" s="17"/>
      <c r="CE95" s="17"/>
      <c r="CF95" s="17"/>
      <c r="CG95" s="17">
        <v>12360.747067891498</v>
      </c>
      <c r="CH95" s="17"/>
      <c r="CI95" s="17"/>
      <c r="CJ95" s="6">
        <v>15616.686104450386</v>
      </c>
      <c r="CK95" s="17"/>
      <c r="CL95" s="17"/>
      <c r="CO95" s="17"/>
      <c r="CP95" s="17"/>
      <c r="CQ95">
        <v>18959.14266001603</v>
      </c>
      <c r="CR95" s="17"/>
    </row>
    <row r="96" spans="1:141">
      <c r="A96" s="2" t="s">
        <v>447</v>
      </c>
      <c r="AQ96" s="32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>
        <v>22895.428816427433</v>
      </c>
      <c r="CL96" s="17"/>
      <c r="CO96" s="17"/>
      <c r="CP96" s="17"/>
      <c r="CR96" s="17"/>
    </row>
    <row r="97" spans="1:140">
      <c r="A97" s="2" t="s">
        <v>448</v>
      </c>
      <c r="W97">
        <v>6331.1783135163778</v>
      </c>
      <c r="AQ97" s="32"/>
      <c r="BJ97" s="17"/>
      <c r="BK97" s="17"/>
      <c r="BL97" s="17"/>
      <c r="BM97" s="17"/>
      <c r="BN97" s="17"/>
      <c r="BO97" s="17"/>
      <c r="BP97" s="17"/>
      <c r="BQ97" s="17"/>
      <c r="BR97" s="17">
        <v>137.92792799789382</v>
      </c>
      <c r="BS97" s="17"/>
      <c r="BT97" s="17"/>
      <c r="BU97" s="17"/>
      <c r="BV97" s="17">
        <v>180.87881016523201</v>
      </c>
      <c r="CB97" s="17"/>
      <c r="CC97" s="17"/>
      <c r="CD97" s="17"/>
      <c r="CE97" s="17"/>
      <c r="CF97" s="17"/>
      <c r="CG97" s="17"/>
      <c r="CH97" s="17"/>
      <c r="CI97" s="17">
        <v>7144.744033521587</v>
      </c>
      <c r="CJ97" s="17">
        <v>23425.02915667558</v>
      </c>
      <c r="CK97" s="17">
        <v>4579.0857632854868</v>
      </c>
      <c r="CL97" s="17"/>
      <c r="CO97" s="17"/>
      <c r="CP97" s="17"/>
      <c r="CR97" s="17"/>
    </row>
    <row r="98" spans="1:140">
      <c r="A98" s="2" t="s">
        <v>449</v>
      </c>
      <c r="R98">
        <v>193.13412138111059</v>
      </c>
      <c r="AC98">
        <v>106.79638552362186</v>
      </c>
      <c r="AD98">
        <v>723.24031567117447</v>
      </c>
      <c r="AQ98" s="32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CB98" s="17"/>
      <c r="CC98" s="17"/>
      <c r="CD98" s="17">
        <v>1729.6012022590576</v>
      </c>
      <c r="CE98" s="17">
        <v>986.61398798651396</v>
      </c>
      <c r="CF98" s="17"/>
      <c r="CG98" s="17"/>
      <c r="CH98" s="17">
        <v>4612.7574340155934</v>
      </c>
      <c r="CI98" s="17"/>
      <c r="CJ98" s="17"/>
      <c r="CK98" s="17">
        <v>4579.0857632854868</v>
      </c>
      <c r="CL98" s="17"/>
      <c r="CO98" s="17"/>
      <c r="CP98" s="17"/>
      <c r="CR98" s="17"/>
    </row>
    <row r="99" spans="1:140">
      <c r="A99" s="2" t="s">
        <v>450</v>
      </c>
      <c r="E99">
        <v>404.45489999355198</v>
      </c>
      <c r="H99">
        <v>185.37114803318923</v>
      </c>
      <c r="I99">
        <v>478.64147750012245</v>
      </c>
      <c r="J99">
        <v>181.28245942774149</v>
      </c>
      <c r="K99">
        <v>1157.7773107824944</v>
      </c>
      <c r="M99">
        <v>403.70237076569157</v>
      </c>
      <c r="N99">
        <v>1437.9061145447365</v>
      </c>
      <c r="R99">
        <v>193.13412138111059</v>
      </c>
      <c r="V99">
        <v>489.38532754397403</v>
      </c>
      <c r="AC99">
        <v>427.18554209448746</v>
      </c>
      <c r="AD99">
        <v>4339.4418940270471</v>
      </c>
      <c r="AF99">
        <v>429.74012224866664</v>
      </c>
      <c r="AL99">
        <v>305.33438693930486</v>
      </c>
      <c r="AQ99" s="32"/>
      <c r="AS99">
        <v>271.76561585356234</v>
      </c>
      <c r="BJ99" s="17">
        <v>2812.1925146541535</v>
      </c>
      <c r="BK99" s="17">
        <v>96.520613010296813</v>
      </c>
      <c r="BL99" s="17">
        <v>353.64891470341934</v>
      </c>
      <c r="BM99" s="17">
        <v>4942.601263427734</v>
      </c>
      <c r="BN99" s="17">
        <v>2081.0779638469103</v>
      </c>
      <c r="BQ99" s="17">
        <v>3806.7306402681866</v>
      </c>
      <c r="BR99" s="17">
        <v>275.85585599578764</v>
      </c>
      <c r="BV99" s="17">
        <v>180.87881016523201</v>
      </c>
      <c r="CB99" s="17">
        <v>7048.2089482533156</v>
      </c>
      <c r="CC99" s="17">
        <v>10284.459052998103</v>
      </c>
      <c r="CE99" s="17">
        <v>986.61398798651396</v>
      </c>
      <c r="CH99" s="17">
        <v>9225.5148680311868</v>
      </c>
      <c r="CK99" s="17">
        <v>4579.0857632854868</v>
      </c>
      <c r="CO99" s="17">
        <v>6960.8654865379685</v>
      </c>
      <c r="CQ99" s="14"/>
      <c r="CR99" s="17">
        <v>141.86089749919768</v>
      </c>
      <c r="DU99">
        <v>536.53819275064166</v>
      </c>
      <c r="EJ99">
        <v>11.651649340660818</v>
      </c>
    </row>
    <row r="100" spans="1:140">
      <c r="A100" s="2" t="s">
        <v>451</v>
      </c>
      <c r="AQ100" s="32"/>
      <c r="BJ100" s="17"/>
      <c r="BK100" s="17">
        <v>48.260306505148407</v>
      </c>
      <c r="BL100" s="17">
        <v>176.82445735170967</v>
      </c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CB100" s="17"/>
      <c r="CC100" s="17">
        <v>2056.8918105996204</v>
      </c>
      <c r="CD100" s="17"/>
      <c r="CE100" s="17"/>
      <c r="CF100" s="17">
        <v>236.84912613145943</v>
      </c>
      <c r="CG100" s="17"/>
      <c r="CH100" s="17"/>
      <c r="CI100" s="17"/>
      <c r="CJ100" s="17"/>
      <c r="CK100" s="17"/>
      <c r="CL100" s="17"/>
      <c r="CO100" s="17"/>
      <c r="CP100" s="17"/>
      <c r="CQ100" s="14"/>
      <c r="CR100" s="17"/>
    </row>
    <row r="101" spans="1:140">
      <c r="A101" s="2" t="s">
        <v>452</v>
      </c>
      <c r="I101">
        <v>1435.9244325003672</v>
      </c>
      <c r="J101">
        <v>181.28245942774149</v>
      </c>
      <c r="N101">
        <v>1437.9061145447365</v>
      </c>
      <c r="U101">
        <v>2023.6014161410956</v>
      </c>
      <c r="AC101">
        <v>106.79638552362186</v>
      </c>
      <c r="AJ101">
        <v>14.420033247417733</v>
      </c>
      <c r="AM101">
        <v>148.11871637721995</v>
      </c>
      <c r="AQ101" s="32"/>
      <c r="BB101">
        <v>84.057385330369769</v>
      </c>
      <c r="BJ101" s="17"/>
      <c r="BK101" s="17">
        <v>96.520613010296813</v>
      </c>
      <c r="BL101" s="17">
        <v>884.1222867585484</v>
      </c>
      <c r="BM101" s="17">
        <v>6590.1350179036453</v>
      </c>
      <c r="BN101" s="17">
        <v>520.26949096172757</v>
      </c>
      <c r="BO101" s="17">
        <v>2439.163216912933</v>
      </c>
      <c r="BP101" s="17">
        <v>10554.010097523247</v>
      </c>
      <c r="BQ101" s="17"/>
      <c r="BR101" s="17">
        <v>275.85585599578764</v>
      </c>
      <c r="BS101" s="17">
        <v>192.15214593140504</v>
      </c>
      <c r="BT101" s="17">
        <v>1628.9192741019203</v>
      </c>
      <c r="BU101" s="17"/>
      <c r="BV101" s="17">
        <v>542.636430495696</v>
      </c>
      <c r="CB101" s="17">
        <v>3524.1044741266578</v>
      </c>
      <c r="CC101" s="17">
        <v>8227.5672423984815</v>
      </c>
      <c r="CD101" s="17">
        <v>8648.0060112952906</v>
      </c>
      <c r="CE101" s="17">
        <v>986.61398798651396</v>
      </c>
      <c r="CF101" s="17">
        <v>1184.2456306572969</v>
      </c>
      <c r="CG101" s="17"/>
      <c r="CH101" s="17">
        <v>9225.5148680311868</v>
      </c>
      <c r="CI101" s="17">
        <v>3572.3720167607935</v>
      </c>
      <c r="CJ101" s="17"/>
      <c r="CK101" s="17"/>
      <c r="CL101" s="17"/>
      <c r="CO101" s="17"/>
      <c r="CP101" s="17">
        <v>8153.9612167113464</v>
      </c>
      <c r="CQ101" s="14"/>
      <c r="CR101" s="17"/>
      <c r="DQ101">
        <v>300.72300176817919</v>
      </c>
      <c r="DT101">
        <v>143.29923691954338</v>
      </c>
      <c r="EC101">
        <v>7.478516114571736</v>
      </c>
    </row>
    <row r="102" spans="1:140">
      <c r="A102" s="2" t="s">
        <v>453</v>
      </c>
      <c r="G102">
        <v>188.99359055277966</v>
      </c>
      <c r="AA102">
        <v>253.25694251539232</v>
      </c>
      <c r="AB102">
        <v>27.736351532665594</v>
      </c>
      <c r="AI102">
        <v>41.853940762223147</v>
      </c>
      <c r="AL102">
        <v>5801.3533518467948</v>
      </c>
      <c r="AQ102" s="32"/>
      <c r="AV102">
        <v>59.060693497982406</v>
      </c>
      <c r="AX102">
        <v>4275.4022948783459</v>
      </c>
      <c r="BA102" s="35">
        <v>1112.1490908614865</v>
      </c>
      <c r="BD102" s="36">
        <v>1089.977775425971</v>
      </c>
      <c r="BH102" s="7"/>
      <c r="BI102" s="7"/>
      <c r="BJ102" s="17"/>
      <c r="BK102" s="17"/>
      <c r="BL102" s="17"/>
      <c r="BM102" s="17"/>
      <c r="BN102" s="17"/>
      <c r="BO102" s="17">
        <v>2439.163216912933</v>
      </c>
      <c r="BP102" s="17"/>
      <c r="BQ102" s="17"/>
      <c r="BR102" s="17"/>
      <c r="BS102" s="17"/>
      <c r="BT102" s="17"/>
      <c r="BU102" s="17"/>
      <c r="BV102" s="17"/>
      <c r="BW102" s="7"/>
      <c r="BX102" s="7"/>
      <c r="BY102" s="7"/>
      <c r="BZ102" s="7"/>
      <c r="CA102" s="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7"/>
      <c r="CN102" s="7"/>
      <c r="CO102" s="33"/>
      <c r="CP102" s="17"/>
      <c r="CQ102">
        <v>56877.42798004808</v>
      </c>
      <c r="CR102" s="17"/>
      <c r="DB102">
        <v>78.117247473311281</v>
      </c>
      <c r="DQ102">
        <v>300.72300176817919</v>
      </c>
      <c r="DU102">
        <v>3621.6328010668317</v>
      </c>
      <c r="DW102">
        <v>39702.255685610173</v>
      </c>
      <c r="DX102">
        <v>498.75428700872726</v>
      </c>
      <c r="DY102">
        <v>609.22524610156449</v>
      </c>
      <c r="DZ102">
        <v>131.10552314981015</v>
      </c>
      <c r="EB102">
        <v>40.544407910766871</v>
      </c>
      <c r="ED102">
        <v>651.94709097071564</v>
      </c>
    </row>
    <row r="103" spans="1:140">
      <c r="A103" s="54" t="s">
        <v>454</v>
      </c>
      <c r="AQ103" s="32"/>
      <c r="CT103">
        <v>2467.0809830613985</v>
      </c>
    </row>
    <row r="104" spans="1:140">
      <c r="A104" s="54" t="s">
        <v>455</v>
      </c>
      <c r="AQ104" s="32"/>
      <c r="CT104">
        <v>2467.0809830613985</v>
      </c>
    </row>
    <row r="105" spans="1:140">
      <c r="A105" s="54" t="s">
        <v>398</v>
      </c>
      <c r="AQ105" s="32"/>
      <c r="CT105">
        <v>2467.0809830613985</v>
      </c>
    </row>
    <row r="106" spans="1:140">
      <c r="A106" s="55" t="s">
        <v>456</v>
      </c>
      <c r="AQ106" s="32"/>
      <c r="AS106">
        <v>135.88280792678117</v>
      </c>
    </row>
    <row r="107" spans="1:140">
      <c r="A107" s="55" t="s">
        <v>457</v>
      </c>
      <c r="Z107">
        <v>3355.6900356105125</v>
      </c>
      <c r="AQ107" s="32"/>
    </row>
    <row r="108" spans="1:140">
      <c r="A108" s="55" t="s">
        <v>458</v>
      </c>
      <c r="F108">
        <v>856.35095978157494</v>
      </c>
      <c r="Z108">
        <v>1677.8450178052562</v>
      </c>
      <c r="AQ108" s="32"/>
    </row>
    <row r="109" spans="1:140">
      <c r="A109" s="55" t="s">
        <v>459</v>
      </c>
      <c r="G109">
        <v>31.498931758796601</v>
      </c>
      <c r="Z109">
        <v>1677.8450178052562</v>
      </c>
      <c r="AI109">
        <v>13.951313587407714</v>
      </c>
      <c r="AQ109" s="32"/>
    </row>
    <row r="110" spans="1:140">
      <c r="A110" s="55" t="s">
        <v>460</v>
      </c>
      <c r="K110">
        <v>289.4443276956236</v>
      </c>
      <c r="AA110">
        <v>506.51388503078465</v>
      </c>
      <c r="AQ110" s="32"/>
    </row>
    <row r="111" spans="1:140">
      <c r="A111" s="55" t="s">
        <v>461</v>
      </c>
      <c r="AD111">
        <v>723.24031567117447</v>
      </c>
      <c r="AQ111" s="32"/>
    </row>
    <row r="112" spans="1:140">
      <c r="A112" s="55" t="s">
        <v>462</v>
      </c>
      <c r="L112">
        <v>4921.8986793325412</v>
      </c>
      <c r="AQ112" s="32"/>
    </row>
    <row r="113" spans="1:140">
      <c r="A113" s="55" t="s">
        <v>463</v>
      </c>
      <c r="M113">
        <v>403.70237076569157</v>
      </c>
      <c r="AL113">
        <v>305.33438693930486</v>
      </c>
      <c r="AQ113" s="32"/>
    </row>
    <row r="114" spans="1:140">
      <c r="A114" s="55" t="s">
        <v>464</v>
      </c>
      <c r="M114">
        <v>403.70237076569157</v>
      </c>
      <c r="N114">
        <v>2875.812229089473</v>
      </c>
      <c r="S114">
        <v>688.04645206750342</v>
      </c>
      <c r="U114">
        <v>3035.4021242116437</v>
      </c>
      <c r="AQ114" s="32"/>
      <c r="AX114">
        <v>583.00940384704711</v>
      </c>
      <c r="BA114" s="35"/>
      <c r="BB114">
        <v>10.507173166296221</v>
      </c>
      <c r="BD114" s="36">
        <v>26.584823790877337</v>
      </c>
      <c r="DZ114">
        <v>131.10552314981015</v>
      </c>
    </row>
    <row r="115" spans="1:140">
      <c r="A115" s="55" t="s">
        <v>465</v>
      </c>
      <c r="W115">
        <v>6331.1783135163778</v>
      </c>
      <c r="AQ115" s="32"/>
      <c r="DB115">
        <v>156.23449494662256</v>
      </c>
    </row>
    <row r="116" spans="1:140">
      <c r="A116" s="55" t="s">
        <v>466</v>
      </c>
      <c r="W116">
        <v>31655.89156758189</v>
      </c>
      <c r="AQ116" s="32"/>
    </row>
    <row r="117" spans="1:140">
      <c r="A117" s="55" t="s">
        <v>467</v>
      </c>
      <c r="D117">
        <v>518.74069057707607</v>
      </c>
      <c r="E117">
        <v>808.90979998710395</v>
      </c>
      <c r="R117">
        <v>386.26824276222118</v>
      </c>
      <c r="S117">
        <v>1720.1161301687584</v>
      </c>
      <c r="U117">
        <v>1011.8007080705478</v>
      </c>
      <c r="AH117">
        <v>210.85014042685714</v>
      </c>
      <c r="AI117">
        <v>13.951313587407714</v>
      </c>
      <c r="AQ117" s="32"/>
      <c r="BA117">
        <v>123.57212120683182</v>
      </c>
      <c r="DW117">
        <v>1369.0432995037991</v>
      </c>
      <c r="DY117">
        <v>609.22524610156449</v>
      </c>
    </row>
    <row r="118" spans="1:140">
      <c r="A118" s="55" t="s">
        <v>468</v>
      </c>
      <c r="R118">
        <v>193.13412138111059</v>
      </c>
      <c r="AQ118" s="32"/>
    </row>
    <row r="119" spans="1:140">
      <c r="A119" s="55" t="s">
        <v>469</v>
      </c>
      <c r="S119">
        <v>344.02322603375171</v>
      </c>
      <c r="AQ119" s="32"/>
    </row>
    <row r="120" spans="1:140">
      <c r="A120" s="55" t="s">
        <v>470</v>
      </c>
      <c r="U120">
        <v>1011.8007080705478</v>
      </c>
      <c r="AQ120" s="32"/>
    </row>
    <row r="121" spans="1:140">
      <c r="A121" s="55" t="s">
        <v>471</v>
      </c>
      <c r="AI121">
        <v>13.951313587407714</v>
      </c>
      <c r="AQ121" s="32"/>
    </row>
    <row r="122" spans="1:140">
      <c r="A122" s="55" t="s">
        <v>472</v>
      </c>
      <c r="AI122">
        <v>27.902627174815429</v>
      </c>
      <c r="AQ122" s="32"/>
      <c r="DA122">
        <v>23.505097695049514</v>
      </c>
      <c r="EJ122">
        <v>11.651649340660818</v>
      </c>
    </row>
    <row r="123" spans="1:140">
      <c r="A123" s="55" t="s">
        <v>473</v>
      </c>
      <c r="Y123" s="32"/>
      <c r="DA123">
        <v>23.505097695049514</v>
      </c>
    </row>
    <row r="124" spans="1:140">
      <c r="A124" s="55" t="s">
        <v>474</v>
      </c>
      <c r="Y124" s="32"/>
      <c r="DI124">
        <v>6073.5038952872274</v>
      </c>
    </row>
    <row r="125" spans="1:140" ht="15.75" thickBot="1">
      <c r="A125" s="55" t="s">
        <v>475</v>
      </c>
      <c r="Y125" s="32"/>
      <c r="DI125">
        <v>2024.5012984290756</v>
      </c>
    </row>
    <row r="126" spans="1:140">
      <c r="A126" s="56" t="s">
        <v>476</v>
      </c>
      <c r="Y126" s="32"/>
      <c r="AV126" s="4"/>
    </row>
    <row r="128" spans="1:140">
      <c r="A128" s="57" t="s">
        <v>477</v>
      </c>
    </row>
    <row r="129" spans="1:141">
      <c r="A129" s="55" t="s">
        <v>478</v>
      </c>
      <c r="B129" s="7">
        <f>SUM(B6:B17,B18,B19,B20,B21,B22,B78,B81,B115,B114,B120,B113,B109,B79,B77,B70,B111)</f>
        <v>7459.4406577103709</v>
      </c>
      <c r="C129" s="7">
        <f t="shared" ref="C129:BN129" si="0">SUM(C6:C17,C18,C19,C20,C21,C22,C78,C81,C115,C114,C120,C113,C109,C79,C77,C70)</f>
        <v>18690.141514999726</v>
      </c>
      <c r="D129" s="7">
        <f t="shared" si="0"/>
        <v>26455.775219430881</v>
      </c>
      <c r="E129" s="7">
        <f t="shared" si="0"/>
        <v>44894.493899284258</v>
      </c>
      <c r="F129" s="7">
        <f t="shared" si="0"/>
        <v>14236.834706368683</v>
      </c>
      <c r="G129" s="7">
        <f t="shared" si="0"/>
        <v>3401.8846299500337</v>
      </c>
      <c r="H129" s="7">
        <f t="shared" si="0"/>
        <v>20020.083987584439</v>
      </c>
      <c r="I129" s="7">
        <f t="shared" si="0"/>
        <v>48821.430705012492</v>
      </c>
      <c r="J129" s="7">
        <f t="shared" si="0"/>
        <v>21028.765293618013</v>
      </c>
      <c r="K129" s="7">
        <f t="shared" si="0"/>
        <v>35891.096634257323</v>
      </c>
      <c r="L129" s="7">
        <f t="shared" si="0"/>
        <v>482346.07057458896</v>
      </c>
      <c r="M129" s="7">
        <f t="shared" si="0"/>
        <v>44003.558413460385</v>
      </c>
      <c r="N129" s="7">
        <f t="shared" si="0"/>
        <v>185489.88877627099</v>
      </c>
      <c r="O129" s="7">
        <f t="shared" si="0"/>
        <v>53507.609879596101</v>
      </c>
      <c r="P129" s="7">
        <f t="shared" si="0"/>
        <v>245652.71675897177</v>
      </c>
      <c r="Q129" s="7">
        <f t="shared" si="0"/>
        <v>20029.932746045273</v>
      </c>
      <c r="R129" s="7">
        <f t="shared" si="0"/>
        <v>22789.82632297105</v>
      </c>
      <c r="S129" s="7">
        <f t="shared" si="0"/>
        <v>43690.949706286461</v>
      </c>
      <c r="T129" s="7">
        <f t="shared" si="0"/>
        <v>28378.821774795098</v>
      </c>
      <c r="U129" s="7">
        <f t="shared" si="0"/>
        <v>179088.72532848697</v>
      </c>
      <c r="V129" s="7">
        <f t="shared" si="0"/>
        <v>56279.312667557017</v>
      </c>
      <c r="W129" s="7">
        <f t="shared" si="0"/>
        <v>474838.37351372826</v>
      </c>
      <c r="X129" s="7">
        <f t="shared" si="0"/>
        <v>14098.602495715772</v>
      </c>
      <c r="Y129" s="7">
        <f t="shared" si="0"/>
        <v>18842.300189238129</v>
      </c>
      <c r="Z129" s="7">
        <f t="shared" si="0"/>
        <v>156039.58665588885</v>
      </c>
      <c r="AA129" s="7">
        <f t="shared" si="0"/>
        <v>31150.603929393252</v>
      </c>
      <c r="AB129" s="7">
        <f t="shared" si="0"/>
        <v>2856.8442078645562</v>
      </c>
      <c r="AC129" s="7">
        <f t="shared" si="0"/>
        <v>11000.02770893305</v>
      </c>
      <c r="AD129" s="7">
        <f t="shared" si="0"/>
        <v>81002.915355171543</v>
      </c>
      <c r="AE129" s="7">
        <f t="shared" si="0"/>
        <v>4924.9782415001446</v>
      </c>
      <c r="AF129" s="7">
        <f t="shared" si="0"/>
        <v>45982.193080607321</v>
      </c>
      <c r="AG129" s="7">
        <f t="shared" si="0"/>
        <v>2260.2684579401371</v>
      </c>
      <c r="AH129" s="7">
        <f t="shared" si="0"/>
        <v>27410.518255491421</v>
      </c>
      <c r="AI129" s="7">
        <f t="shared" si="0"/>
        <v>1743.9141984259643</v>
      </c>
      <c r="AJ129" s="7">
        <f t="shared" si="0"/>
        <v>1470.8433912366086</v>
      </c>
      <c r="AK129" s="7">
        <f t="shared" si="0"/>
        <v>13671.35680677422</v>
      </c>
      <c r="AL129" s="7">
        <f t="shared" si="0"/>
        <v>26869.42605065884</v>
      </c>
      <c r="AM129" s="7">
        <f t="shared" si="0"/>
        <v>8072.470042558487</v>
      </c>
      <c r="AN129" s="7">
        <f t="shared" si="0"/>
        <v>920.1463038916346</v>
      </c>
      <c r="AO129" s="7">
        <f t="shared" si="0"/>
        <v>34341.115014241273</v>
      </c>
      <c r="AP129" s="7">
        <f t="shared" si="0"/>
        <v>13391.416001901</v>
      </c>
      <c r="AQ129" s="7">
        <f t="shared" si="0"/>
        <v>14502.740761064937</v>
      </c>
      <c r="AR129" s="7">
        <f t="shared" si="0"/>
        <v>4284.0277673875298</v>
      </c>
      <c r="AS129" s="7">
        <f t="shared" si="0"/>
        <v>7541.4958399363559</v>
      </c>
      <c r="AT129" s="7">
        <f t="shared" si="0"/>
        <v>90759.182330969837</v>
      </c>
      <c r="AU129" s="7">
        <f t="shared" si="0"/>
        <v>8161.2676744883593</v>
      </c>
      <c r="AV129" s="7">
        <f t="shared" si="0"/>
        <v>6437.6155912800832</v>
      </c>
      <c r="AW129" s="7">
        <f t="shared" si="0"/>
        <v>5489.2693079488154</v>
      </c>
      <c r="AX129" s="7">
        <f t="shared" si="0"/>
        <v>12243.197480787991</v>
      </c>
      <c r="AY129" s="7">
        <f t="shared" si="0"/>
        <v>5436.5786318870287</v>
      </c>
      <c r="AZ129" s="7">
        <f t="shared" si="0"/>
        <v>14176.195533565704</v>
      </c>
      <c r="BA129" s="7">
        <f t="shared" si="0"/>
        <v>11862.92363585585</v>
      </c>
      <c r="BB129" s="7">
        <f t="shared" si="0"/>
        <v>1208.3249141240656</v>
      </c>
      <c r="BC129" s="7">
        <f t="shared" si="0"/>
        <v>2761.536223556745</v>
      </c>
      <c r="BD129" s="7">
        <f t="shared" si="0"/>
        <v>983.63848026246148</v>
      </c>
      <c r="BE129" s="7">
        <f t="shared" si="0"/>
        <v>2087.620002103693</v>
      </c>
      <c r="BF129" s="7">
        <f t="shared" si="0"/>
        <v>0</v>
      </c>
      <c r="BG129" s="7">
        <f t="shared" si="0"/>
        <v>201.87987062322267</v>
      </c>
      <c r="BH129" s="7">
        <f t="shared" si="0"/>
        <v>16442.724127445908</v>
      </c>
      <c r="BI129" s="7">
        <f t="shared" si="0"/>
        <v>23911.898499771851</v>
      </c>
      <c r="BJ129" s="7">
        <f t="shared" si="0"/>
        <v>101238.93052754954</v>
      </c>
      <c r="BK129" s="7">
        <f t="shared" si="0"/>
        <v>2847.3580838037556</v>
      </c>
      <c r="BL129" s="7">
        <f t="shared" si="0"/>
        <v>6542.5049220132587</v>
      </c>
      <c r="BM129" s="7">
        <f t="shared" si="0"/>
        <v>146630.50414835609</v>
      </c>
      <c r="BN129" s="7">
        <f t="shared" si="0"/>
        <v>43702.637240785109</v>
      </c>
      <c r="BO129" s="7">
        <f t="shared" ref="BO129:DZ129" si="1">SUM(BO6:BO17,BO18,BO19,BO20,BO21,BO22,BO78,BO81,BO115,BO114,BO120,BO113,BO109,BO79,BO77,BO70)</f>
        <v>375631.13540459168</v>
      </c>
      <c r="BP129" s="7">
        <f t="shared" si="1"/>
        <v>1076509.0299473715</v>
      </c>
      <c r="BQ129" s="7">
        <f t="shared" si="1"/>
        <v>513908.63643620507</v>
      </c>
      <c r="BR129" s="7">
        <f t="shared" si="1"/>
        <v>11172.162167829398</v>
      </c>
      <c r="BS129" s="7">
        <f t="shared" si="1"/>
        <v>17293.693133826451</v>
      </c>
      <c r="BT129" s="7">
        <f t="shared" si="1"/>
        <v>138458.13829866322</v>
      </c>
      <c r="BU129" s="7">
        <f t="shared" si="1"/>
        <v>28202.643643075873</v>
      </c>
      <c r="BV129" s="7">
        <f t="shared" si="1"/>
        <v>17726.123396192732</v>
      </c>
      <c r="BW129" s="7">
        <f t="shared" si="1"/>
        <v>127770.22448235823</v>
      </c>
      <c r="BX129" s="7">
        <f t="shared" si="1"/>
        <v>222908.82571257537</v>
      </c>
      <c r="BY129" s="7">
        <f t="shared" si="1"/>
        <v>122090.27525053039</v>
      </c>
      <c r="BZ129" s="7">
        <f t="shared" si="1"/>
        <v>26808.386332211281</v>
      </c>
      <c r="CA129" s="7">
        <f t="shared" si="1"/>
        <v>33648.472657400336</v>
      </c>
      <c r="CB129" s="7">
        <f t="shared" si="1"/>
        <v>151536.49238744625</v>
      </c>
      <c r="CC129" s="7">
        <f t="shared" si="1"/>
        <v>127527.29225717649</v>
      </c>
      <c r="CD129" s="7">
        <f t="shared" si="1"/>
        <v>148745.70339427894</v>
      </c>
      <c r="CE129" s="7">
        <f t="shared" si="1"/>
        <v>93728.328858718844</v>
      </c>
      <c r="CF129" s="7">
        <f t="shared" si="1"/>
        <v>22974.365234751564</v>
      </c>
      <c r="CG129" s="7">
        <f t="shared" si="1"/>
        <v>315199.05023123324</v>
      </c>
      <c r="CH129" s="7">
        <f t="shared" si="1"/>
        <v>378246.10958927864</v>
      </c>
      <c r="CI129" s="7">
        <f t="shared" si="1"/>
        <v>342947.71360903612</v>
      </c>
      <c r="CJ129" s="7">
        <f t="shared" si="1"/>
        <v>851109.39269254613</v>
      </c>
      <c r="CK129" s="7">
        <f t="shared" si="1"/>
        <v>398380.46140583727</v>
      </c>
      <c r="CL129" s="7">
        <f t="shared" si="1"/>
        <v>72418.384551602328</v>
      </c>
      <c r="CM129" s="7">
        <f t="shared" si="1"/>
        <v>218545.73730920235</v>
      </c>
      <c r="CN129" s="7">
        <f t="shared" si="1"/>
        <v>86510.625930643539</v>
      </c>
      <c r="CO129" s="7">
        <f t="shared" si="1"/>
        <v>3406.3809827739001</v>
      </c>
      <c r="CP129" s="7">
        <f t="shared" si="1"/>
        <v>693086.70342046442</v>
      </c>
      <c r="CQ129" s="7">
        <f t="shared" si="1"/>
        <v>1971750.8366416669</v>
      </c>
      <c r="CR129" s="7">
        <f t="shared" si="1"/>
        <v>2317.0613258202288</v>
      </c>
      <c r="CS129" s="7">
        <f t="shared" si="1"/>
        <v>0</v>
      </c>
      <c r="CT129" s="7">
        <f t="shared" si="1"/>
        <v>318253.44681492052</v>
      </c>
      <c r="CU129" s="7">
        <f t="shared" si="1"/>
        <v>0</v>
      </c>
      <c r="CV129" s="7">
        <f t="shared" si="1"/>
        <v>1577.5177092860479</v>
      </c>
      <c r="CW129" s="7">
        <f t="shared" si="1"/>
        <v>11375.551580139372</v>
      </c>
      <c r="CX129" s="7">
        <f t="shared" si="1"/>
        <v>15854.979971732599</v>
      </c>
      <c r="CY129" s="7">
        <f t="shared" si="1"/>
        <v>33795.447782424002</v>
      </c>
      <c r="CZ129" s="7">
        <f t="shared" si="1"/>
        <v>2705.3581086378144</v>
      </c>
      <c r="DA129" s="7">
        <f t="shared" si="1"/>
        <v>2162.4689879445555</v>
      </c>
      <c r="DB129" s="7">
        <f t="shared" si="1"/>
        <v>10858.297398790268</v>
      </c>
      <c r="DC129" s="7">
        <f t="shared" si="1"/>
        <v>2294.9244225060565</v>
      </c>
      <c r="DD129" s="7">
        <f t="shared" si="1"/>
        <v>53081.979950677902</v>
      </c>
      <c r="DE129" s="7">
        <f t="shared" si="1"/>
        <v>64306.616628691416</v>
      </c>
      <c r="DF129" s="7">
        <f t="shared" si="1"/>
        <v>142035.04735957552</v>
      </c>
      <c r="DG129" s="7">
        <f t="shared" si="1"/>
        <v>68517.02714713951</v>
      </c>
      <c r="DH129" s="7">
        <f t="shared" si="1"/>
        <v>95146.255797451056</v>
      </c>
      <c r="DI129" s="7">
        <f t="shared" si="1"/>
        <v>105274.06751831195</v>
      </c>
      <c r="DJ129" s="7">
        <f t="shared" si="1"/>
        <v>219883.37710072487</v>
      </c>
      <c r="DK129" s="7">
        <f t="shared" si="1"/>
        <v>4133.3922095988701</v>
      </c>
      <c r="DL129" s="7">
        <f t="shared" si="1"/>
        <v>2141.3965686242691</v>
      </c>
      <c r="DM129" s="7">
        <f t="shared" si="1"/>
        <v>4245.5432676981718</v>
      </c>
      <c r="DN129" s="7">
        <f t="shared" si="1"/>
        <v>22002.907386312181</v>
      </c>
      <c r="DO129" s="7">
        <f t="shared" si="1"/>
        <v>60144.212187571444</v>
      </c>
      <c r="DP129" s="7">
        <f t="shared" si="1"/>
        <v>49764.944044640601</v>
      </c>
      <c r="DQ129" s="7">
        <f t="shared" si="1"/>
        <v>26764.347157367949</v>
      </c>
      <c r="DR129" s="7">
        <f t="shared" si="1"/>
        <v>9720.2033835323346</v>
      </c>
      <c r="DS129" s="7">
        <f t="shared" si="1"/>
        <v>14036.81036994125</v>
      </c>
      <c r="DT129" s="7">
        <f t="shared" si="1"/>
        <v>10317.545058207124</v>
      </c>
      <c r="DU129" s="7">
        <f t="shared" si="1"/>
        <v>7913.9383430719654</v>
      </c>
      <c r="DV129" s="7">
        <f t="shared" si="1"/>
        <v>46814.622352134531</v>
      </c>
      <c r="DW129" s="7">
        <f t="shared" si="1"/>
        <v>106785.37736129634</v>
      </c>
      <c r="DX129" s="7">
        <f t="shared" si="1"/>
        <v>33416.537229584719</v>
      </c>
      <c r="DY129" s="7">
        <f t="shared" si="1"/>
        <v>53611.821656937675</v>
      </c>
      <c r="DZ129" s="7">
        <f t="shared" si="1"/>
        <v>11668.39156033311</v>
      </c>
      <c r="EA129" s="7">
        <f t="shared" ref="EA129:EK129" si="2">SUM(EA6:EA17,EA18,EA19,EA20,EA21,EA22,EA78,EA81,EA115,EA114,EA120,EA113,EA109,EA79,EA77,EA70)</f>
        <v>5704.5443441169045</v>
      </c>
      <c r="EB129" s="7">
        <f t="shared" si="2"/>
        <v>709.52713843842037</v>
      </c>
      <c r="EC129" s="7">
        <f t="shared" si="2"/>
        <v>897.42193374860858</v>
      </c>
      <c r="ED129" s="7">
        <f t="shared" si="2"/>
        <v>27381.777820770065</v>
      </c>
      <c r="EE129" s="7">
        <f t="shared" si="2"/>
        <v>83605.015673981194</v>
      </c>
      <c r="EF129" s="7">
        <f t="shared" si="2"/>
        <v>71927.819310104431</v>
      </c>
      <c r="EG129" s="7">
        <f t="shared" si="2"/>
        <v>15047.992725313215</v>
      </c>
      <c r="EH129" s="7">
        <f t="shared" si="2"/>
        <v>13226.417144303472</v>
      </c>
      <c r="EI129" s="7">
        <f t="shared" si="2"/>
        <v>10695.046178331146</v>
      </c>
      <c r="EJ129" s="7">
        <f t="shared" si="2"/>
        <v>396.15607758246779</v>
      </c>
      <c r="EK129" s="7">
        <f t="shared" si="2"/>
        <v>31.271793165663254</v>
      </c>
    </row>
    <row r="130" spans="1:141">
      <c r="A130" s="55" t="s">
        <v>479</v>
      </c>
      <c r="B130" s="7">
        <f>SUM(B28,B29,B41:B47,B87:B97,B104:B106,B116,B119,B121,B124,B125,B112)</f>
        <v>7595.0668514869212</v>
      </c>
      <c r="C130" s="7">
        <f t="shared" ref="C130:BN130" si="3">SUM(C28,C29,C41:C47,C87:C97,C104:C106,C116,C119,C121,C124,C125,C112)</f>
        <v>6936.5473663916546</v>
      </c>
      <c r="D130" s="7">
        <f t="shared" si="3"/>
        <v>2853.0737981739203</v>
      </c>
      <c r="E130" s="7">
        <f t="shared" si="3"/>
        <v>6066.8234999032793</v>
      </c>
      <c r="F130" s="7">
        <f t="shared" si="3"/>
        <v>1498.6141796177562</v>
      </c>
      <c r="G130" s="7">
        <f t="shared" si="3"/>
        <v>314.98931758796607</v>
      </c>
      <c r="H130" s="7">
        <f t="shared" si="3"/>
        <v>2780.5672204978387</v>
      </c>
      <c r="I130" s="7">
        <f t="shared" si="3"/>
        <v>2871.8488650007353</v>
      </c>
      <c r="J130" s="7">
        <f t="shared" si="3"/>
        <v>2175.3895131328977</v>
      </c>
      <c r="K130" s="7">
        <f t="shared" si="3"/>
        <v>3762.776260043107</v>
      </c>
      <c r="L130" s="7">
        <f t="shared" si="3"/>
        <v>275626.32604262227</v>
      </c>
      <c r="M130" s="7">
        <f t="shared" si="3"/>
        <v>6862.9403030167568</v>
      </c>
      <c r="N130" s="7">
        <f t="shared" si="3"/>
        <v>28758.122290894731</v>
      </c>
      <c r="O130" s="7">
        <f t="shared" si="3"/>
        <v>22294.837449831713</v>
      </c>
      <c r="P130" s="7">
        <f t="shared" si="3"/>
        <v>79837.132946665792</v>
      </c>
      <c r="Q130" s="7">
        <f t="shared" si="3"/>
        <v>11203.182722364312</v>
      </c>
      <c r="R130" s="7">
        <f t="shared" si="3"/>
        <v>3669.5483062411013</v>
      </c>
      <c r="S130" s="7">
        <f t="shared" si="3"/>
        <v>5504.3716165400265</v>
      </c>
      <c r="T130" s="7">
        <f t="shared" si="3"/>
        <v>7394.4817300522536</v>
      </c>
      <c r="U130" s="7">
        <f t="shared" si="3"/>
        <v>23271.416285622599</v>
      </c>
      <c r="V130" s="7">
        <f t="shared" si="3"/>
        <v>6362.0092580716628</v>
      </c>
      <c r="W130" s="7">
        <f t="shared" si="3"/>
        <v>151948.27952439306</v>
      </c>
      <c r="X130" s="7">
        <f t="shared" si="3"/>
        <v>6186.1215032222262</v>
      </c>
      <c r="Y130" s="7">
        <f t="shared" si="3"/>
        <v>4802.9392639234538</v>
      </c>
      <c r="Z130" s="7">
        <f t="shared" si="3"/>
        <v>72147.33576562602</v>
      </c>
      <c r="AA130" s="7">
        <f t="shared" si="3"/>
        <v>2279.3124826385306</v>
      </c>
      <c r="AB130" s="7">
        <f t="shared" si="3"/>
        <v>166.41810919599357</v>
      </c>
      <c r="AC130" s="7">
        <f t="shared" si="3"/>
        <v>854.37108418897492</v>
      </c>
      <c r="AD130" s="7">
        <f t="shared" si="3"/>
        <v>10125.364419396443</v>
      </c>
      <c r="AE130" s="7">
        <f t="shared" si="3"/>
        <v>407.02299516530115</v>
      </c>
      <c r="AF130" s="7">
        <f t="shared" si="3"/>
        <v>3437.9209779893331</v>
      </c>
      <c r="AG130" s="7">
        <f t="shared" si="3"/>
        <v>27.232150095664299</v>
      </c>
      <c r="AH130" s="7">
        <f t="shared" si="3"/>
        <v>1475.9509829880001</v>
      </c>
      <c r="AI130" s="7">
        <f t="shared" si="3"/>
        <v>153.46444946148486</v>
      </c>
      <c r="AJ130" s="7">
        <f t="shared" si="3"/>
        <v>28.840066494835465</v>
      </c>
      <c r="AK130" s="7">
        <f t="shared" si="3"/>
        <v>9000.6533150996802</v>
      </c>
      <c r="AL130" s="7">
        <f t="shared" si="3"/>
        <v>2748.0094824537446</v>
      </c>
      <c r="AM130" s="7">
        <f t="shared" si="3"/>
        <v>1925.5433129038597</v>
      </c>
      <c r="AN130" s="7">
        <f t="shared" si="3"/>
        <v>61.343086926108981</v>
      </c>
      <c r="AO130" s="7">
        <f t="shared" si="3"/>
        <v>5555.1803699507946</v>
      </c>
      <c r="AP130" s="7">
        <f t="shared" si="3"/>
        <v>1195.6621430268749</v>
      </c>
      <c r="AQ130" s="7">
        <f t="shared" si="3"/>
        <v>1087.7055570798702</v>
      </c>
      <c r="AR130" s="7">
        <f t="shared" si="3"/>
        <v>669.37933865430148</v>
      </c>
      <c r="AS130" s="7">
        <f t="shared" si="3"/>
        <v>611.47263567051527</v>
      </c>
      <c r="AT130" s="7">
        <f t="shared" si="3"/>
        <v>8250.8347573608917</v>
      </c>
      <c r="AU130" s="7">
        <f t="shared" si="3"/>
        <v>1612.1022566890583</v>
      </c>
      <c r="AV130" s="7">
        <f t="shared" si="3"/>
        <v>885.91040246973603</v>
      </c>
      <c r="AW130" s="7">
        <f t="shared" si="3"/>
        <v>746.54062588103864</v>
      </c>
      <c r="AX130" s="7">
        <f t="shared" si="3"/>
        <v>5635.7575705214549</v>
      </c>
      <c r="AY130" s="7">
        <f t="shared" si="3"/>
        <v>1057.1125117558106</v>
      </c>
      <c r="AZ130" s="7">
        <f t="shared" si="3"/>
        <v>3271.4297385151622</v>
      </c>
      <c r="BA130" s="7">
        <f t="shared" si="3"/>
        <v>2347.8703029298044</v>
      </c>
      <c r="BB130" s="7">
        <f t="shared" si="3"/>
        <v>42.028692665184884</v>
      </c>
      <c r="BC130" s="7">
        <f t="shared" si="3"/>
        <v>3514.6824663449484</v>
      </c>
      <c r="BD130" s="7">
        <f t="shared" si="3"/>
        <v>930.46883268070678</v>
      </c>
      <c r="BE130" s="7">
        <f t="shared" si="3"/>
        <v>1350.812942537684</v>
      </c>
      <c r="BF130" s="7">
        <f t="shared" si="3"/>
        <v>0</v>
      </c>
      <c r="BG130" s="7">
        <f t="shared" si="3"/>
        <v>0</v>
      </c>
      <c r="BH130" s="7">
        <f t="shared" si="3"/>
        <v>2021.6464091122018</v>
      </c>
      <c r="BI130" s="7">
        <f t="shared" si="3"/>
        <v>5054.5476503582813</v>
      </c>
      <c r="BJ130" s="7">
        <f t="shared" si="3"/>
        <v>5624.3850293083069</v>
      </c>
      <c r="BK130" s="7">
        <f t="shared" si="3"/>
        <v>0</v>
      </c>
      <c r="BL130" s="7">
        <f t="shared" si="3"/>
        <v>353.64891470341934</v>
      </c>
      <c r="BM130" s="7">
        <f t="shared" si="3"/>
        <v>21417.938808186849</v>
      </c>
      <c r="BN130" s="7">
        <f t="shared" si="3"/>
        <v>2601.3474548086378</v>
      </c>
      <c r="BO130" s="7">
        <f t="shared" ref="BO130:DZ130" si="4">SUM(BO28,BO29,BO41:BO47,BO87:BO97,BO104:BO106,BO116,BO119,BO121,BO124,BO125,BO112)</f>
        <v>31709.121819868127</v>
      </c>
      <c r="BP130" s="7">
        <f t="shared" si="4"/>
        <v>295512.28273065097</v>
      </c>
      <c r="BQ130" s="7">
        <f t="shared" si="4"/>
        <v>72327.882165095536</v>
      </c>
      <c r="BR130" s="7">
        <f t="shared" si="4"/>
        <v>1655.1351359747257</v>
      </c>
      <c r="BS130" s="7">
        <f t="shared" si="4"/>
        <v>1152.9128755884301</v>
      </c>
      <c r="BT130" s="7">
        <f t="shared" si="4"/>
        <v>17918.112015121122</v>
      </c>
      <c r="BU130" s="7">
        <f t="shared" si="4"/>
        <v>1369.0603710231012</v>
      </c>
      <c r="BV130" s="7">
        <f t="shared" si="4"/>
        <v>1447.0304813218559</v>
      </c>
      <c r="BW130" s="7">
        <f t="shared" si="4"/>
        <v>55655.843545705211</v>
      </c>
      <c r="BX130" s="7">
        <f t="shared" si="4"/>
        <v>112940.47169437155</v>
      </c>
      <c r="BY130" s="7">
        <f t="shared" si="4"/>
        <v>38554.823763325345</v>
      </c>
      <c r="BZ130" s="7">
        <f t="shared" si="4"/>
        <v>18664.066433817985</v>
      </c>
      <c r="CA130" s="7">
        <f t="shared" si="4"/>
        <v>13935.226050034449</v>
      </c>
      <c r="CB130" s="7">
        <f t="shared" si="4"/>
        <v>31716.940267139922</v>
      </c>
      <c r="CC130" s="7">
        <f t="shared" si="4"/>
        <v>20568.918105996203</v>
      </c>
      <c r="CD130" s="7">
        <f t="shared" si="4"/>
        <v>41510.428854217389</v>
      </c>
      <c r="CE130" s="7">
        <f t="shared" si="4"/>
        <v>29598.419639595417</v>
      </c>
      <c r="CF130" s="7">
        <f t="shared" si="4"/>
        <v>5447.5299010235658</v>
      </c>
      <c r="CG130" s="7">
        <f t="shared" si="4"/>
        <v>83435.042708267632</v>
      </c>
      <c r="CH130" s="7">
        <f t="shared" si="4"/>
        <v>115318.93585038984</v>
      </c>
      <c r="CI130" s="7">
        <f t="shared" si="4"/>
        <v>71447.440335215884</v>
      </c>
      <c r="CJ130" s="7">
        <f t="shared" si="4"/>
        <v>163975.20409672908</v>
      </c>
      <c r="CK130" s="7">
        <f t="shared" si="4"/>
        <v>100739.88679228071</v>
      </c>
      <c r="CL130" s="7">
        <f t="shared" si="4"/>
        <v>12812.483420668103</v>
      </c>
      <c r="CM130" s="7">
        <f t="shared" si="4"/>
        <v>50284.859911852</v>
      </c>
      <c r="CN130" s="7">
        <f t="shared" si="4"/>
        <v>13584.313162663029</v>
      </c>
      <c r="CO130" s="7">
        <f t="shared" si="4"/>
        <v>0</v>
      </c>
      <c r="CP130" s="7">
        <f t="shared" si="4"/>
        <v>130463.37946738153</v>
      </c>
      <c r="CQ130" s="7">
        <f t="shared" si="4"/>
        <v>132713.99862011219</v>
      </c>
      <c r="CR130" s="7">
        <f t="shared" si="4"/>
        <v>0</v>
      </c>
      <c r="CS130" s="7">
        <f t="shared" si="4"/>
        <v>0</v>
      </c>
      <c r="CT130" s="7">
        <f t="shared" si="4"/>
        <v>41940.376712043791</v>
      </c>
      <c r="CU130" s="7">
        <f t="shared" si="4"/>
        <v>0</v>
      </c>
      <c r="CV130" s="7">
        <f t="shared" si="4"/>
        <v>83.027247857160418</v>
      </c>
      <c r="CW130" s="7">
        <f t="shared" si="4"/>
        <v>758.37010534262481</v>
      </c>
      <c r="CX130" s="7">
        <f t="shared" si="4"/>
        <v>1291.8872569559894</v>
      </c>
      <c r="CY130" s="7">
        <f t="shared" si="4"/>
        <v>2126.9862240686434</v>
      </c>
      <c r="CZ130" s="7">
        <f t="shared" si="4"/>
        <v>18.657642128536651</v>
      </c>
      <c r="DA130" s="7">
        <f t="shared" si="4"/>
        <v>70.515293085148542</v>
      </c>
      <c r="DB130" s="7">
        <f t="shared" si="4"/>
        <v>0</v>
      </c>
      <c r="DC130" s="7">
        <f t="shared" si="4"/>
        <v>0</v>
      </c>
      <c r="DD130" s="7">
        <f t="shared" si="4"/>
        <v>14332.134586682994</v>
      </c>
      <c r="DE130" s="7">
        <f t="shared" si="4"/>
        <v>4946.6628175916476</v>
      </c>
      <c r="DF130" s="7">
        <f t="shared" si="4"/>
        <v>0</v>
      </c>
      <c r="DG130" s="7">
        <f t="shared" si="4"/>
        <v>5311.397453266628</v>
      </c>
      <c r="DH130" s="7">
        <f t="shared" si="4"/>
        <v>4459.980740505518</v>
      </c>
      <c r="DI130" s="7">
        <f t="shared" si="4"/>
        <v>14171.50908900353</v>
      </c>
      <c r="DJ130" s="7">
        <f t="shared" si="4"/>
        <v>9772.5945378099932</v>
      </c>
      <c r="DK130" s="7">
        <f t="shared" si="4"/>
        <v>388.60952397938092</v>
      </c>
      <c r="DL130" s="7">
        <f t="shared" si="4"/>
        <v>135.96168689677938</v>
      </c>
      <c r="DM130" s="7">
        <f t="shared" si="4"/>
        <v>223.44964566832482</v>
      </c>
      <c r="DN130" s="7">
        <f t="shared" si="4"/>
        <v>307.73297043793264</v>
      </c>
      <c r="DO130" s="7">
        <f t="shared" si="4"/>
        <v>5275.808086629072</v>
      </c>
      <c r="DP130" s="7">
        <f t="shared" si="4"/>
        <v>2059.2390639161626</v>
      </c>
      <c r="DQ130" s="7">
        <f t="shared" si="4"/>
        <v>601.44600353635838</v>
      </c>
      <c r="DR130" s="7">
        <f t="shared" si="4"/>
        <v>494.24762967113571</v>
      </c>
      <c r="DS130" s="7">
        <f t="shared" si="4"/>
        <v>0</v>
      </c>
      <c r="DT130" s="7">
        <f t="shared" si="4"/>
        <v>0</v>
      </c>
      <c r="DU130" s="7">
        <f t="shared" si="4"/>
        <v>402.40364456298124</v>
      </c>
      <c r="DV130" s="7">
        <f t="shared" si="4"/>
        <v>900.2811990795102</v>
      </c>
      <c r="DW130" s="7">
        <f t="shared" si="4"/>
        <v>2738.0865990075981</v>
      </c>
      <c r="DX130" s="7">
        <f t="shared" si="4"/>
        <v>997.50857401745452</v>
      </c>
      <c r="DY130" s="7">
        <f t="shared" si="4"/>
        <v>2436.900984406258</v>
      </c>
      <c r="DZ130" s="7">
        <f t="shared" si="4"/>
        <v>0</v>
      </c>
      <c r="EA130" s="7">
        <f t="shared" ref="EA130:EK130" si="5">SUM(EA28,EA29,EA41:EA47,EA87:EA97,EA104:EA106,EA116,EA119,EA121,EA124,EA125,EA112)</f>
        <v>70.426473384159337</v>
      </c>
      <c r="EB130" s="7">
        <f t="shared" si="5"/>
        <v>0</v>
      </c>
      <c r="EC130" s="7">
        <f t="shared" si="5"/>
        <v>7.478516114571736</v>
      </c>
      <c r="ED130" s="7">
        <f t="shared" si="5"/>
        <v>325.97354548535782</v>
      </c>
      <c r="EE130" s="7">
        <f t="shared" si="5"/>
        <v>1706.2248096730857</v>
      </c>
      <c r="EF130" s="7">
        <f t="shared" si="5"/>
        <v>5350.003089181324</v>
      </c>
      <c r="EG130" s="7">
        <f t="shared" si="5"/>
        <v>222.93322556019589</v>
      </c>
      <c r="EH130" s="7">
        <f t="shared" si="5"/>
        <v>0</v>
      </c>
      <c r="EI130" s="7">
        <f t="shared" si="5"/>
        <v>0</v>
      </c>
      <c r="EJ130" s="7">
        <f t="shared" si="5"/>
        <v>0</v>
      </c>
      <c r="EK130" s="7">
        <f t="shared" si="5"/>
        <v>0</v>
      </c>
    </row>
    <row r="131" spans="1:141">
      <c r="A131" s="55" t="s">
        <v>480</v>
      </c>
      <c r="B131" s="7">
        <f>B35</f>
        <v>813.75716265931362</v>
      </c>
      <c r="C131" s="7">
        <f t="shared" ref="C131:BN131" si="6">C35</f>
        <v>385.36374257731381</v>
      </c>
      <c r="D131" s="7">
        <f t="shared" si="6"/>
        <v>259.37034528853803</v>
      </c>
      <c r="E131" s="7">
        <f t="shared" si="6"/>
        <v>0</v>
      </c>
      <c r="F131" s="7">
        <f t="shared" si="6"/>
        <v>0</v>
      </c>
      <c r="G131" s="7">
        <f t="shared" si="6"/>
        <v>0</v>
      </c>
      <c r="H131" s="7">
        <f t="shared" si="6"/>
        <v>0</v>
      </c>
      <c r="I131" s="7">
        <f t="shared" si="6"/>
        <v>0</v>
      </c>
      <c r="J131" s="7">
        <f t="shared" si="6"/>
        <v>0</v>
      </c>
      <c r="K131" s="7">
        <f t="shared" si="6"/>
        <v>0</v>
      </c>
      <c r="L131" s="7">
        <f t="shared" si="6"/>
        <v>9843.7973586650824</v>
      </c>
      <c r="M131" s="7">
        <f t="shared" si="6"/>
        <v>0</v>
      </c>
      <c r="N131" s="7">
        <f t="shared" si="6"/>
        <v>0</v>
      </c>
      <c r="O131" s="7">
        <f t="shared" si="6"/>
        <v>1672.1128087373784</v>
      </c>
      <c r="P131" s="7">
        <f t="shared" si="6"/>
        <v>0</v>
      </c>
      <c r="Q131" s="7">
        <f t="shared" si="6"/>
        <v>1357.9615421047647</v>
      </c>
      <c r="R131" s="7">
        <f t="shared" si="6"/>
        <v>0</v>
      </c>
      <c r="S131" s="7">
        <f t="shared" si="6"/>
        <v>0</v>
      </c>
      <c r="T131" s="7">
        <f t="shared" si="6"/>
        <v>1398.9560029828576</v>
      </c>
      <c r="U131" s="7">
        <f t="shared" si="6"/>
        <v>0</v>
      </c>
      <c r="V131" s="7">
        <f t="shared" si="6"/>
        <v>0</v>
      </c>
      <c r="W131" s="7">
        <f t="shared" si="6"/>
        <v>0</v>
      </c>
      <c r="X131" s="7">
        <f t="shared" si="6"/>
        <v>431.58987231782976</v>
      </c>
      <c r="Y131" s="7">
        <f t="shared" si="6"/>
        <v>738.91373291130071</v>
      </c>
      <c r="Z131" s="7">
        <f t="shared" si="6"/>
        <v>1677.8450178052562</v>
      </c>
      <c r="AA131" s="7">
        <f t="shared" si="6"/>
        <v>253.25694251539232</v>
      </c>
      <c r="AB131" s="7">
        <f t="shared" si="6"/>
        <v>0</v>
      </c>
      <c r="AC131" s="7">
        <f t="shared" si="6"/>
        <v>0</v>
      </c>
      <c r="AD131" s="7">
        <f t="shared" si="6"/>
        <v>0</v>
      </c>
      <c r="AE131" s="7">
        <f t="shared" si="6"/>
        <v>0</v>
      </c>
      <c r="AF131" s="7">
        <f t="shared" si="6"/>
        <v>0</v>
      </c>
      <c r="AG131" s="7">
        <f t="shared" si="6"/>
        <v>0</v>
      </c>
      <c r="AH131" s="7">
        <f t="shared" si="6"/>
        <v>0</v>
      </c>
      <c r="AI131" s="7">
        <f t="shared" si="6"/>
        <v>0</v>
      </c>
      <c r="AJ131" s="7">
        <f t="shared" si="6"/>
        <v>0</v>
      </c>
      <c r="AK131" s="7">
        <f t="shared" si="6"/>
        <v>440.63240487495625</v>
      </c>
      <c r="AL131" s="7">
        <f t="shared" si="6"/>
        <v>0</v>
      </c>
      <c r="AM131" s="7">
        <f t="shared" si="6"/>
        <v>74.059358188609977</v>
      </c>
      <c r="AN131" s="7">
        <f t="shared" si="6"/>
        <v>0</v>
      </c>
      <c r="AO131" s="7">
        <f t="shared" si="6"/>
        <v>1262.5409931706349</v>
      </c>
      <c r="AP131" s="7">
        <f t="shared" si="6"/>
        <v>0</v>
      </c>
      <c r="AQ131" s="7">
        <f t="shared" si="6"/>
        <v>0</v>
      </c>
      <c r="AR131" s="7">
        <f t="shared" si="6"/>
        <v>66.937933865430168</v>
      </c>
      <c r="AS131" s="7">
        <f t="shared" si="6"/>
        <v>0</v>
      </c>
      <c r="AT131" s="7">
        <f t="shared" si="6"/>
        <v>0</v>
      </c>
      <c r="AU131" s="7">
        <f t="shared" si="6"/>
        <v>201.51278208613229</v>
      </c>
      <c r="AV131" s="7">
        <f t="shared" si="6"/>
        <v>354.36416098789448</v>
      </c>
      <c r="AW131" s="7">
        <f t="shared" si="6"/>
        <v>0</v>
      </c>
      <c r="AX131" s="7">
        <f t="shared" si="6"/>
        <v>194.33646794901571</v>
      </c>
      <c r="AY131" s="7">
        <f t="shared" si="6"/>
        <v>151.01607310797297</v>
      </c>
      <c r="AZ131" s="7">
        <f t="shared" si="6"/>
        <v>436.19063180202158</v>
      </c>
      <c r="BA131" s="7">
        <f t="shared" si="6"/>
        <v>0</v>
      </c>
      <c r="BB131" s="7">
        <f t="shared" si="6"/>
        <v>52.535865831481104</v>
      </c>
      <c r="BC131" s="7">
        <f t="shared" si="6"/>
        <v>669.46332692284716</v>
      </c>
      <c r="BD131" s="7">
        <f t="shared" si="6"/>
        <v>159.50894274526402</v>
      </c>
      <c r="BE131" s="7">
        <f t="shared" si="6"/>
        <v>122.8011765943349</v>
      </c>
      <c r="BF131" s="7">
        <f t="shared" si="6"/>
        <v>0</v>
      </c>
      <c r="BG131" s="7">
        <f t="shared" si="6"/>
        <v>0</v>
      </c>
      <c r="BH131" s="7">
        <f t="shared" si="6"/>
        <v>943.434990919028</v>
      </c>
      <c r="BI131" s="7">
        <f t="shared" si="6"/>
        <v>194.4056788599338</v>
      </c>
      <c r="BJ131" s="7">
        <f t="shared" si="6"/>
        <v>0</v>
      </c>
      <c r="BK131" s="7">
        <f t="shared" si="6"/>
        <v>0</v>
      </c>
      <c r="BL131" s="7">
        <f t="shared" si="6"/>
        <v>0</v>
      </c>
      <c r="BM131" s="7">
        <f t="shared" si="6"/>
        <v>0</v>
      </c>
      <c r="BN131" s="7">
        <f t="shared" si="6"/>
        <v>0</v>
      </c>
      <c r="BO131" s="7">
        <f t="shared" ref="BO131:DZ131" si="7">BO35</f>
        <v>0</v>
      </c>
      <c r="BP131" s="7">
        <f t="shared" si="7"/>
        <v>0</v>
      </c>
      <c r="BQ131" s="7">
        <f t="shared" si="7"/>
        <v>0</v>
      </c>
      <c r="BR131" s="7">
        <f t="shared" si="7"/>
        <v>0</v>
      </c>
      <c r="BS131" s="7">
        <f t="shared" si="7"/>
        <v>0</v>
      </c>
      <c r="BT131" s="7">
        <f t="shared" si="7"/>
        <v>0</v>
      </c>
      <c r="BU131" s="7">
        <f t="shared" si="7"/>
        <v>0</v>
      </c>
      <c r="BV131" s="7">
        <f t="shared" si="7"/>
        <v>0</v>
      </c>
      <c r="BW131" s="7">
        <f t="shared" si="7"/>
        <v>4331.1940502494317</v>
      </c>
      <c r="BX131" s="7">
        <f t="shared" si="7"/>
        <v>20804.823733173704</v>
      </c>
      <c r="BY131" s="7">
        <f t="shared" si="7"/>
        <v>11566.447128997614</v>
      </c>
      <c r="BZ131" s="7">
        <f t="shared" si="7"/>
        <v>0</v>
      </c>
      <c r="CA131" s="7">
        <f t="shared" si="7"/>
        <v>1359.5342487838514</v>
      </c>
      <c r="CB131" s="7">
        <f t="shared" si="7"/>
        <v>0</v>
      </c>
      <c r="CC131" s="7">
        <f t="shared" si="7"/>
        <v>0</v>
      </c>
      <c r="CD131" s="7">
        <f t="shared" si="7"/>
        <v>0</v>
      </c>
      <c r="CE131" s="7">
        <f t="shared" si="7"/>
        <v>0</v>
      </c>
      <c r="CF131" s="7">
        <f t="shared" si="7"/>
        <v>0</v>
      </c>
      <c r="CG131" s="7">
        <f t="shared" si="7"/>
        <v>0</v>
      </c>
      <c r="CH131" s="7">
        <f t="shared" si="7"/>
        <v>0</v>
      </c>
      <c r="CI131" s="7">
        <f t="shared" si="7"/>
        <v>0</v>
      </c>
      <c r="CJ131" s="7">
        <f t="shared" si="7"/>
        <v>0</v>
      </c>
      <c r="CK131" s="7">
        <f t="shared" si="7"/>
        <v>0</v>
      </c>
      <c r="CL131" s="7">
        <f t="shared" si="7"/>
        <v>0</v>
      </c>
      <c r="CM131" s="7">
        <f t="shared" si="7"/>
        <v>7736.13229413107</v>
      </c>
      <c r="CN131" s="7">
        <f t="shared" si="7"/>
        <v>1429.9277013329504</v>
      </c>
      <c r="CO131" s="7">
        <f t="shared" si="7"/>
        <v>0</v>
      </c>
      <c r="CP131" s="7">
        <f t="shared" si="7"/>
        <v>0</v>
      </c>
      <c r="CQ131" s="7">
        <f t="shared" si="7"/>
        <v>0</v>
      </c>
      <c r="CR131" s="7">
        <f t="shared" si="7"/>
        <v>0</v>
      </c>
      <c r="CS131" s="7">
        <f t="shared" si="7"/>
        <v>0</v>
      </c>
      <c r="CT131" s="7">
        <f t="shared" si="7"/>
        <v>0</v>
      </c>
      <c r="CU131" s="7">
        <f t="shared" si="7"/>
        <v>0</v>
      </c>
      <c r="CV131" s="7">
        <f t="shared" si="7"/>
        <v>0</v>
      </c>
      <c r="CW131" s="7">
        <f t="shared" si="7"/>
        <v>84.263345038069417</v>
      </c>
      <c r="CX131" s="7">
        <f t="shared" si="7"/>
        <v>0</v>
      </c>
      <c r="CY131" s="7">
        <f t="shared" si="7"/>
        <v>236.33180267429373</v>
      </c>
      <c r="CZ131" s="7">
        <f t="shared" si="7"/>
        <v>0</v>
      </c>
      <c r="DA131" s="7">
        <f t="shared" si="7"/>
        <v>0</v>
      </c>
      <c r="DB131" s="7">
        <f t="shared" si="7"/>
        <v>78.117247473311281</v>
      </c>
      <c r="DC131" s="7">
        <f t="shared" si="7"/>
        <v>0</v>
      </c>
      <c r="DD131" s="7">
        <f t="shared" si="7"/>
        <v>530.81979950677896</v>
      </c>
      <c r="DE131" s="7">
        <f t="shared" si="7"/>
        <v>0</v>
      </c>
      <c r="DF131" s="7">
        <f t="shared" si="7"/>
        <v>0</v>
      </c>
      <c r="DG131" s="7">
        <f t="shared" si="7"/>
        <v>531.13974532666271</v>
      </c>
      <c r="DH131" s="7">
        <f t="shared" si="7"/>
        <v>0</v>
      </c>
      <c r="DI131" s="7">
        <f t="shared" si="7"/>
        <v>0</v>
      </c>
      <c r="DJ131" s="7">
        <f t="shared" si="7"/>
        <v>0</v>
      </c>
      <c r="DK131" s="7">
        <f t="shared" si="7"/>
        <v>0</v>
      </c>
      <c r="DL131" s="7">
        <f t="shared" si="7"/>
        <v>16.995210862097373</v>
      </c>
      <c r="DM131" s="7">
        <f t="shared" si="7"/>
        <v>127.6855118104713</v>
      </c>
      <c r="DN131" s="7">
        <f t="shared" si="7"/>
        <v>153.86648521896632</v>
      </c>
      <c r="DO131" s="7">
        <f t="shared" si="7"/>
        <v>527.58080866290732</v>
      </c>
      <c r="DP131" s="7">
        <f t="shared" si="7"/>
        <v>0</v>
      </c>
      <c r="DQ131" s="7">
        <f t="shared" si="7"/>
        <v>0</v>
      </c>
      <c r="DR131" s="7">
        <f t="shared" si="7"/>
        <v>0</v>
      </c>
      <c r="DS131" s="7">
        <f t="shared" si="7"/>
        <v>0</v>
      </c>
      <c r="DT131" s="7">
        <f t="shared" si="7"/>
        <v>0</v>
      </c>
      <c r="DU131" s="7">
        <f t="shared" si="7"/>
        <v>0</v>
      </c>
      <c r="DV131" s="7">
        <f t="shared" si="7"/>
        <v>0</v>
      </c>
      <c r="DW131" s="7">
        <f t="shared" si="7"/>
        <v>0</v>
      </c>
      <c r="DX131" s="7">
        <f t="shared" si="7"/>
        <v>0</v>
      </c>
      <c r="DY131" s="7">
        <f t="shared" si="7"/>
        <v>0</v>
      </c>
      <c r="DZ131" s="7">
        <f t="shared" si="7"/>
        <v>0</v>
      </c>
      <c r="EA131" s="7">
        <f t="shared" ref="EA131:EK131" si="8">EA35</f>
        <v>0</v>
      </c>
      <c r="EB131" s="7">
        <f t="shared" si="8"/>
        <v>0</v>
      </c>
      <c r="EC131" s="7">
        <f t="shared" si="8"/>
        <v>0</v>
      </c>
      <c r="ED131" s="7">
        <f t="shared" si="8"/>
        <v>651.94709097071564</v>
      </c>
      <c r="EE131" s="7">
        <f t="shared" si="8"/>
        <v>0</v>
      </c>
      <c r="EF131" s="7">
        <f t="shared" si="8"/>
        <v>0</v>
      </c>
      <c r="EG131" s="7">
        <f t="shared" si="8"/>
        <v>111.46661278009789</v>
      </c>
      <c r="EH131" s="7">
        <f t="shared" si="8"/>
        <v>0</v>
      </c>
      <c r="EI131" s="7">
        <f t="shared" si="8"/>
        <v>0</v>
      </c>
      <c r="EJ131" s="7">
        <f t="shared" si="8"/>
        <v>0</v>
      </c>
      <c r="EK131" s="7">
        <f t="shared" si="8"/>
        <v>0</v>
      </c>
    </row>
    <row r="132" spans="1:141">
      <c r="A132" s="55" t="s">
        <v>481</v>
      </c>
      <c r="B132" s="7">
        <f>B30</f>
        <v>271.2523875531042</v>
      </c>
      <c r="C132" s="7">
        <f t="shared" ref="C132:BN133" si="9">C30</f>
        <v>0</v>
      </c>
      <c r="D132" s="7">
        <f t="shared" si="9"/>
        <v>518.74069057707607</v>
      </c>
      <c r="E132" s="7">
        <f t="shared" si="9"/>
        <v>2022.27449996776</v>
      </c>
      <c r="F132" s="7">
        <f t="shared" si="9"/>
        <v>107.04386997269687</v>
      </c>
      <c r="G132" s="7">
        <f t="shared" si="9"/>
        <v>31.498931758796601</v>
      </c>
      <c r="H132" s="7">
        <f t="shared" si="9"/>
        <v>370.74229606637846</v>
      </c>
      <c r="I132" s="7">
        <f t="shared" si="9"/>
        <v>478.64147750012245</v>
      </c>
      <c r="J132" s="7">
        <f t="shared" si="9"/>
        <v>362.56491885548297</v>
      </c>
      <c r="K132" s="7">
        <f t="shared" si="9"/>
        <v>0</v>
      </c>
      <c r="L132" s="7">
        <f t="shared" si="9"/>
        <v>19687.594717330165</v>
      </c>
      <c r="M132" s="7">
        <f t="shared" si="9"/>
        <v>1614.8094830627663</v>
      </c>
      <c r="N132" s="7">
        <f t="shared" si="9"/>
        <v>10065.342801813156</v>
      </c>
      <c r="O132" s="7">
        <f t="shared" si="9"/>
        <v>0</v>
      </c>
      <c r="P132" s="7">
        <f t="shared" si="9"/>
        <v>0</v>
      </c>
      <c r="Q132" s="7">
        <f t="shared" si="9"/>
        <v>339.49038552619118</v>
      </c>
      <c r="R132" s="7">
        <f t="shared" si="9"/>
        <v>193.13412138111059</v>
      </c>
      <c r="S132" s="7">
        <f t="shared" si="9"/>
        <v>344.02322603375171</v>
      </c>
      <c r="T132" s="7">
        <f t="shared" si="9"/>
        <v>1598.8068605518397</v>
      </c>
      <c r="U132" s="7">
        <f t="shared" si="9"/>
        <v>6070.8042484232874</v>
      </c>
      <c r="V132" s="7">
        <f t="shared" si="9"/>
        <v>1957.5413101758961</v>
      </c>
      <c r="W132" s="7">
        <f t="shared" si="9"/>
        <v>0</v>
      </c>
      <c r="X132" s="7">
        <f t="shared" si="9"/>
        <v>143.86329077260987</v>
      </c>
      <c r="Y132" s="7">
        <f t="shared" si="9"/>
        <v>184.72843322782524</v>
      </c>
      <c r="Z132" s="7">
        <f t="shared" si="9"/>
        <v>6711.380071221025</v>
      </c>
      <c r="AA132" s="7">
        <f t="shared" si="9"/>
        <v>759.77082754617697</v>
      </c>
      <c r="AB132" s="7">
        <f t="shared" si="9"/>
        <v>27.736351532665594</v>
      </c>
      <c r="AC132" s="7">
        <f t="shared" si="9"/>
        <v>106.79638552362186</v>
      </c>
      <c r="AD132" s="7">
        <f t="shared" si="9"/>
        <v>0</v>
      </c>
      <c r="AE132" s="7">
        <f t="shared" si="9"/>
        <v>81.404599033060236</v>
      </c>
      <c r="AF132" s="7">
        <f t="shared" si="9"/>
        <v>0</v>
      </c>
      <c r="AG132" s="7">
        <f t="shared" si="9"/>
        <v>0</v>
      </c>
      <c r="AH132" s="7">
        <f t="shared" si="9"/>
        <v>421.70028085371428</v>
      </c>
      <c r="AI132" s="7">
        <f t="shared" si="9"/>
        <v>13.951313587407714</v>
      </c>
      <c r="AJ132" s="7">
        <f t="shared" si="9"/>
        <v>0</v>
      </c>
      <c r="AK132" s="7">
        <f t="shared" si="9"/>
        <v>88.12648097499121</v>
      </c>
      <c r="AL132" s="7">
        <f t="shared" si="9"/>
        <v>1832.0063216358292</v>
      </c>
      <c r="AM132" s="7">
        <f t="shared" si="9"/>
        <v>666.53422369748978</v>
      </c>
      <c r="AN132" s="7">
        <f t="shared" si="9"/>
        <v>0</v>
      </c>
      <c r="AO132" s="7">
        <f t="shared" si="9"/>
        <v>0</v>
      </c>
      <c r="AP132" s="7">
        <f t="shared" si="9"/>
        <v>836.96350011881248</v>
      </c>
      <c r="AQ132" s="7">
        <f t="shared" si="9"/>
        <v>0</v>
      </c>
      <c r="AR132" s="7">
        <f t="shared" si="9"/>
        <v>0</v>
      </c>
      <c r="AS132" s="7">
        <f t="shared" si="9"/>
        <v>67.941403963390584</v>
      </c>
      <c r="AT132" s="7">
        <f t="shared" si="9"/>
        <v>0</v>
      </c>
      <c r="AU132" s="7">
        <f t="shared" si="9"/>
        <v>0</v>
      </c>
      <c r="AV132" s="7">
        <f t="shared" si="9"/>
        <v>59.060693497982406</v>
      </c>
      <c r="AW132" s="7">
        <f t="shared" si="9"/>
        <v>43.914154463590513</v>
      </c>
      <c r="AX132" s="7">
        <f t="shared" si="9"/>
        <v>388.67293589803143</v>
      </c>
      <c r="AY132" s="7">
        <f t="shared" si="9"/>
        <v>0</v>
      </c>
      <c r="AZ132" s="7">
        <f t="shared" si="9"/>
        <v>0</v>
      </c>
      <c r="BA132" s="7">
        <f t="shared" si="9"/>
        <v>123.57212120683182</v>
      </c>
      <c r="BB132" s="7">
        <f t="shared" si="9"/>
        <v>0</v>
      </c>
      <c r="BC132" s="7">
        <f t="shared" si="9"/>
        <v>585.78041105749128</v>
      </c>
      <c r="BD132" s="7">
        <f t="shared" si="9"/>
        <v>53.169647581754674</v>
      </c>
      <c r="BE132" s="7">
        <f t="shared" si="9"/>
        <v>0</v>
      </c>
      <c r="BF132" s="7">
        <f t="shared" si="9"/>
        <v>0</v>
      </c>
      <c r="BG132" s="7">
        <f t="shared" si="9"/>
        <v>0</v>
      </c>
      <c r="BH132" s="7">
        <f t="shared" si="9"/>
        <v>0</v>
      </c>
      <c r="BI132" s="7">
        <f t="shared" si="9"/>
        <v>0</v>
      </c>
      <c r="BJ132" s="7">
        <f t="shared" si="9"/>
        <v>0</v>
      </c>
      <c r="BK132" s="7">
        <f t="shared" si="9"/>
        <v>0</v>
      </c>
      <c r="BL132" s="7">
        <f t="shared" si="9"/>
        <v>0</v>
      </c>
      <c r="BM132" s="7">
        <f t="shared" si="9"/>
        <v>0</v>
      </c>
      <c r="BN132" s="7">
        <f t="shared" si="9"/>
        <v>0</v>
      </c>
      <c r="BO132" s="7">
        <f t="shared" ref="BO132:DZ133" si="10">BO30</f>
        <v>0</v>
      </c>
      <c r="BP132" s="7">
        <f t="shared" si="10"/>
        <v>0</v>
      </c>
      <c r="BQ132" s="7">
        <f t="shared" si="10"/>
        <v>0</v>
      </c>
      <c r="BR132" s="7">
        <f t="shared" si="10"/>
        <v>0</v>
      </c>
      <c r="BS132" s="7">
        <f t="shared" si="10"/>
        <v>0</v>
      </c>
      <c r="BT132" s="7">
        <f t="shared" si="10"/>
        <v>0</v>
      </c>
      <c r="BU132" s="7">
        <f t="shared" si="10"/>
        <v>0</v>
      </c>
      <c r="BV132" s="7">
        <f t="shared" si="10"/>
        <v>0</v>
      </c>
      <c r="BW132" s="7">
        <f t="shared" si="10"/>
        <v>0</v>
      </c>
      <c r="BX132" s="7">
        <f t="shared" si="10"/>
        <v>2972.1176761676725</v>
      </c>
      <c r="BY132" s="7">
        <f t="shared" si="10"/>
        <v>0</v>
      </c>
      <c r="BZ132" s="7">
        <f t="shared" si="10"/>
        <v>0</v>
      </c>
      <c r="CA132" s="7">
        <f t="shared" si="10"/>
        <v>0</v>
      </c>
      <c r="CB132" s="7">
        <f t="shared" si="10"/>
        <v>0</v>
      </c>
      <c r="CC132" s="7">
        <f t="shared" si="10"/>
        <v>0</v>
      </c>
      <c r="CD132" s="7">
        <f t="shared" si="10"/>
        <v>0</v>
      </c>
      <c r="CE132" s="7">
        <f t="shared" si="10"/>
        <v>0</v>
      </c>
      <c r="CF132" s="7">
        <f t="shared" si="10"/>
        <v>0</v>
      </c>
      <c r="CG132" s="7">
        <f t="shared" si="10"/>
        <v>0</v>
      </c>
      <c r="CH132" s="7">
        <f t="shared" si="10"/>
        <v>0</v>
      </c>
      <c r="CI132" s="7">
        <f t="shared" si="10"/>
        <v>3572.3720167607935</v>
      </c>
      <c r="CJ132" s="7">
        <f t="shared" si="10"/>
        <v>0</v>
      </c>
      <c r="CK132" s="7">
        <f t="shared" si="10"/>
        <v>0</v>
      </c>
      <c r="CL132" s="7">
        <f t="shared" si="10"/>
        <v>0</v>
      </c>
      <c r="CM132" s="7">
        <f t="shared" si="10"/>
        <v>1934.033073532767</v>
      </c>
      <c r="CN132" s="7">
        <f t="shared" si="10"/>
        <v>0</v>
      </c>
      <c r="CO132" s="7">
        <f t="shared" si="10"/>
        <v>0</v>
      </c>
      <c r="CP132" s="7">
        <f t="shared" si="10"/>
        <v>0</v>
      </c>
      <c r="CQ132" s="7">
        <f t="shared" si="10"/>
        <v>0</v>
      </c>
      <c r="CR132" s="7">
        <f t="shared" si="10"/>
        <v>0</v>
      </c>
      <c r="CS132" s="7">
        <f t="shared" si="10"/>
        <v>0</v>
      </c>
      <c r="CT132" s="7">
        <f t="shared" si="10"/>
        <v>0</v>
      </c>
      <c r="CU132" s="7">
        <f t="shared" si="10"/>
        <v>0</v>
      </c>
      <c r="CV132" s="7">
        <f t="shared" si="10"/>
        <v>0</v>
      </c>
      <c r="CW132" s="7">
        <f t="shared" si="10"/>
        <v>0</v>
      </c>
      <c r="CX132" s="7">
        <f t="shared" si="10"/>
        <v>0</v>
      </c>
      <c r="CY132" s="7">
        <f t="shared" si="10"/>
        <v>0</v>
      </c>
      <c r="CZ132" s="7">
        <f t="shared" si="10"/>
        <v>0</v>
      </c>
      <c r="DA132" s="7">
        <f t="shared" si="10"/>
        <v>0</v>
      </c>
      <c r="DB132" s="7">
        <f t="shared" si="10"/>
        <v>0</v>
      </c>
      <c r="DC132" s="7">
        <f t="shared" si="10"/>
        <v>0</v>
      </c>
      <c r="DD132" s="7">
        <f t="shared" si="10"/>
        <v>0</v>
      </c>
      <c r="DE132" s="7">
        <f t="shared" si="10"/>
        <v>0</v>
      </c>
      <c r="DF132" s="7">
        <f t="shared" si="10"/>
        <v>0</v>
      </c>
      <c r="DG132" s="7">
        <f t="shared" si="10"/>
        <v>0</v>
      </c>
      <c r="DH132" s="7">
        <f t="shared" si="10"/>
        <v>0</v>
      </c>
      <c r="DI132" s="7">
        <f t="shared" si="10"/>
        <v>0</v>
      </c>
      <c r="DJ132" s="7">
        <f t="shared" si="10"/>
        <v>0</v>
      </c>
      <c r="DK132" s="7">
        <f t="shared" si="10"/>
        <v>0</v>
      </c>
      <c r="DL132" s="7">
        <f t="shared" si="10"/>
        <v>0</v>
      </c>
      <c r="DM132" s="7">
        <f t="shared" si="10"/>
        <v>0</v>
      </c>
      <c r="DN132" s="7">
        <f t="shared" si="10"/>
        <v>0</v>
      </c>
      <c r="DO132" s="7">
        <f t="shared" si="10"/>
        <v>0</v>
      </c>
      <c r="DP132" s="7">
        <f t="shared" si="10"/>
        <v>0</v>
      </c>
      <c r="DQ132" s="7">
        <f t="shared" si="10"/>
        <v>0</v>
      </c>
      <c r="DR132" s="7">
        <f t="shared" si="10"/>
        <v>0</v>
      </c>
      <c r="DS132" s="7">
        <f t="shared" si="10"/>
        <v>0</v>
      </c>
      <c r="DT132" s="7">
        <f t="shared" si="10"/>
        <v>0</v>
      </c>
      <c r="DU132" s="7">
        <f t="shared" si="10"/>
        <v>0</v>
      </c>
      <c r="DV132" s="7">
        <f t="shared" si="10"/>
        <v>0</v>
      </c>
      <c r="DW132" s="7">
        <f t="shared" si="10"/>
        <v>0</v>
      </c>
      <c r="DX132" s="7">
        <f t="shared" si="10"/>
        <v>0</v>
      </c>
      <c r="DY132" s="7">
        <f t="shared" si="10"/>
        <v>0</v>
      </c>
      <c r="DZ132" s="7">
        <f t="shared" si="10"/>
        <v>0</v>
      </c>
      <c r="EA132" s="7">
        <f t="shared" ref="EA132:EK133" si="11">EA30</f>
        <v>0</v>
      </c>
      <c r="EB132" s="7">
        <f t="shared" si="11"/>
        <v>0</v>
      </c>
      <c r="EC132" s="7">
        <f t="shared" si="11"/>
        <v>0</v>
      </c>
      <c r="ED132" s="7">
        <f t="shared" si="11"/>
        <v>0</v>
      </c>
      <c r="EE132" s="7">
        <f t="shared" si="11"/>
        <v>0</v>
      </c>
      <c r="EF132" s="7">
        <f t="shared" si="11"/>
        <v>0</v>
      </c>
      <c r="EG132" s="7">
        <f t="shared" si="11"/>
        <v>0</v>
      </c>
      <c r="EH132" s="7">
        <f t="shared" si="11"/>
        <v>0</v>
      </c>
      <c r="EI132" s="7">
        <f t="shared" si="11"/>
        <v>0</v>
      </c>
      <c r="EJ132" s="7">
        <f t="shared" si="11"/>
        <v>0</v>
      </c>
      <c r="EK132" s="7">
        <f t="shared" si="11"/>
        <v>0</v>
      </c>
    </row>
    <row r="133" spans="1:141">
      <c r="A133" s="55" t="s">
        <v>482</v>
      </c>
      <c r="B133" s="7">
        <f>B31</f>
        <v>271.2523875531042</v>
      </c>
      <c r="C133" s="7">
        <f t="shared" si="9"/>
        <v>0</v>
      </c>
      <c r="D133" s="7">
        <f t="shared" si="9"/>
        <v>0</v>
      </c>
      <c r="E133" s="7">
        <f t="shared" si="9"/>
        <v>0</v>
      </c>
      <c r="F133" s="7">
        <f t="shared" si="9"/>
        <v>0</v>
      </c>
      <c r="G133" s="7">
        <f t="shared" si="9"/>
        <v>0</v>
      </c>
      <c r="H133" s="7">
        <f t="shared" si="9"/>
        <v>0</v>
      </c>
      <c r="I133" s="7">
        <f t="shared" si="9"/>
        <v>0</v>
      </c>
      <c r="J133" s="7">
        <f t="shared" si="9"/>
        <v>0</v>
      </c>
      <c r="K133" s="7">
        <f t="shared" si="9"/>
        <v>0</v>
      </c>
      <c r="L133" s="7">
        <f t="shared" si="9"/>
        <v>0</v>
      </c>
      <c r="M133" s="7">
        <f t="shared" si="9"/>
        <v>403.70237076569157</v>
      </c>
      <c r="N133" s="7">
        <f t="shared" si="9"/>
        <v>0</v>
      </c>
      <c r="O133" s="7">
        <f t="shared" si="9"/>
        <v>0</v>
      </c>
      <c r="P133" s="7">
        <f t="shared" si="9"/>
        <v>0</v>
      </c>
      <c r="Q133" s="7">
        <f t="shared" si="9"/>
        <v>0</v>
      </c>
      <c r="R133" s="7">
        <f t="shared" si="9"/>
        <v>0</v>
      </c>
      <c r="S133" s="7">
        <f t="shared" si="9"/>
        <v>344.02322603375171</v>
      </c>
      <c r="T133" s="7">
        <f t="shared" si="9"/>
        <v>0</v>
      </c>
      <c r="U133" s="7">
        <f t="shared" si="9"/>
        <v>0</v>
      </c>
      <c r="V133" s="7">
        <f t="shared" si="9"/>
        <v>0</v>
      </c>
      <c r="W133" s="7">
        <f t="shared" si="9"/>
        <v>0</v>
      </c>
      <c r="X133" s="7">
        <f t="shared" si="9"/>
        <v>0</v>
      </c>
      <c r="Y133" s="7">
        <f t="shared" si="9"/>
        <v>0</v>
      </c>
      <c r="Z133" s="7">
        <f t="shared" si="9"/>
        <v>1677.8450178052562</v>
      </c>
      <c r="AA133" s="7">
        <f t="shared" si="9"/>
        <v>0</v>
      </c>
      <c r="AB133" s="7">
        <f t="shared" si="9"/>
        <v>0</v>
      </c>
      <c r="AC133" s="7">
        <f t="shared" si="9"/>
        <v>0</v>
      </c>
      <c r="AD133" s="7">
        <f t="shared" si="9"/>
        <v>0</v>
      </c>
      <c r="AE133" s="7">
        <f t="shared" si="9"/>
        <v>0</v>
      </c>
      <c r="AF133" s="7">
        <f t="shared" si="9"/>
        <v>0</v>
      </c>
      <c r="AG133" s="7">
        <f t="shared" si="9"/>
        <v>0</v>
      </c>
      <c r="AH133" s="7">
        <f t="shared" si="9"/>
        <v>0</v>
      </c>
      <c r="AI133" s="7">
        <f t="shared" si="9"/>
        <v>0</v>
      </c>
      <c r="AJ133" s="7">
        <f t="shared" si="9"/>
        <v>0</v>
      </c>
      <c r="AK133" s="7">
        <f t="shared" si="9"/>
        <v>0</v>
      </c>
      <c r="AL133" s="7">
        <f t="shared" si="9"/>
        <v>0</v>
      </c>
      <c r="AM133" s="7">
        <f t="shared" si="9"/>
        <v>0</v>
      </c>
      <c r="AN133" s="7">
        <f t="shared" si="9"/>
        <v>0</v>
      </c>
      <c r="AO133" s="7">
        <f t="shared" si="9"/>
        <v>0</v>
      </c>
      <c r="AP133" s="7">
        <f t="shared" si="9"/>
        <v>0</v>
      </c>
      <c r="AQ133" s="7">
        <f t="shared" si="9"/>
        <v>0</v>
      </c>
      <c r="AR133" s="7">
        <f t="shared" si="9"/>
        <v>0</v>
      </c>
      <c r="AS133" s="7">
        <f t="shared" si="9"/>
        <v>0</v>
      </c>
      <c r="AT133" s="7">
        <f t="shared" si="9"/>
        <v>0</v>
      </c>
      <c r="AU133" s="7">
        <f t="shared" si="9"/>
        <v>0</v>
      </c>
      <c r="AV133" s="7">
        <f t="shared" si="9"/>
        <v>0</v>
      </c>
      <c r="AW133" s="7">
        <f t="shared" si="9"/>
        <v>0</v>
      </c>
      <c r="AX133" s="7">
        <f t="shared" si="9"/>
        <v>0</v>
      </c>
      <c r="AY133" s="7">
        <f t="shared" si="9"/>
        <v>0</v>
      </c>
      <c r="AZ133" s="7">
        <f t="shared" si="9"/>
        <v>0</v>
      </c>
      <c r="BA133" s="7">
        <f t="shared" si="9"/>
        <v>123.57212120683182</v>
      </c>
      <c r="BB133" s="7">
        <f t="shared" si="9"/>
        <v>0</v>
      </c>
      <c r="BC133" s="7">
        <f t="shared" si="9"/>
        <v>251.04874759606764</v>
      </c>
      <c r="BD133" s="7">
        <f t="shared" si="9"/>
        <v>0</v>
      </c>
      <c r="BE133" s="7">
        <f t="shared" si="9"/>
        <v>0</v>
      </c>
      <c r="BF133" s="7">
        <f t="shared" si="9"/>
        <v>0</v>
      </c>
      <c r="BG133" s="7">
        <f t="shared" si="9"/>
        <v>0</v>
      </c>
      <c r="BH133" s="7">
        <f t="shared" si="9"/>
        <v>0</v>
      </c>
      <c r="BI133" s="7">
        <f t="shared" si="9"/>
        <v>0</v>
      </c>
      <c r="BJ133" s="7">
        <f t="shared" si="9"/>
        <v>0</v>
      </c>
      <c r="BK133" s="7">
        <f t="shared" si="9"/>
        <v>0</v>
      </c>
      <c r="BL133" s="7">
        <f t="shared" si="9"/>
        <v>0</v>
      </c>
      <c r="BM133" s="7">
        <f t="shared" si="9"/>
        <v>0</v>
      </c>
      <c r="BN133" s="7">
        <f t="shared" si="9"/>
        <v>0</v>
      </c>
      <c r="BO133" s="7">
        <f t="shared" si="10"/>
        <v>0</v>
      </c>
      <c r="BP133" s="7">
        <f t="shared" si="10"/>
        <v>0</v>
      </c>
      <c r="BQ133" s="7">
        <f t="shared" si="10"/>
        <v>0</v>
      </c>
      <c r="BR133" s="7">
        <f t="shared" si="10"/>
        <v>0</v>
      </c>
      <c r="BS133" s="7">
        <f t="shared" si="10"/>
        <v>0</v>
      </c>
      <c r="BT133" s="7">
        <f t="shared" si="10"/>
        <v>3257.8385482038407</v>
      </c>
      <c r="BU133" s="7">
        <f t="shared" si="10"/>
        <v>0</v>
      </c>
      <c r="BV133" s="7">
        <f t="shared" si="10"/>
        <v>180.87881016523201</v>
      </c>
      <c r="BW133" s="7">
        <f t="shared" si="10"/>
        <v>0</v>
      </c>
      <c r="BX133" s="7">
        <f t="shared" si="10"/>
        <v>0</v>
      </c>
      <c r="BY133" s="7">
        <f t="shared" si="10"/>
        <v>0</v>
      </c>
      <c r="BZ133" s="7">
        <f t="shared" si="10"/>
        <v>0</v>
      </c>
      <c r="CA133" s="7">
        <f t="shared" si="10"/>
        <v>0</v>
      </c>
      <c r="CB133" s="7">
        <f t="shared" si="10"/>
        <v>0</v>
      </c>
      <c r="CC133" s="7">
        <f t="shared" si="10"/>
        <v>0</v>
      </c>
      <c r="CD133" s="7">
        <f t="shared" si="10"/>
        <v>0</v>
      </c>
      <c r="CE133" s="7">
        <f t="shared" si="10"/>
        <v>0</v>
      </c>
      <c r="CF133" s="7">
        <f t="shared" si="10"/>
        <v>0</v>
      </c>
      <c r="CG133" s="7">
        <f t="shared" si="10"/>
        <v>0</v>
      </c>
      <c r="CH133" s="7">
        <f t="shared" si="10"/>
        <v>0</v>
      </c>
      <c r="CI133" s="7">
        <f t="shared" si="10"/>
        <v>0</v>
      </c>
      <c r="CJ133" s="7">
        <f t="shared" si="10"/>
        <v>0</v>
      </c>
      <c r="CK133" s="7">
        <f t="shared" si="10"/>
        <v>0</v>
      </c>
      <c r="CL133" s="7">
        <f t="shared" si="10"/>
        <v>0</v>
      </c>
      <c r="CM133" s="7">
        <f t="shared" si="10"/>
        <v>0</v>
      </c>
      <c r="CN133" s="7">
        <f t="shared" si="10"/>
        <v>0</v>
      </c>
      <c r="CO133" s="7">
        <f t="shared" si="10"/>
        <v>0</v>
      </c>
      <c r="CP133" s="7">
        <f t="shared" si="10"/>
        <v>0</v>
      </c>
      <c r="CQ133" s="7">
        <f t="shared" si="10"/>
        <v>0</v>
      </c>
      <c r="CR133" s="7">
        <f t="shared" si="10"/>
        <v>0</v>
      </c>
      <c r="CS133" s="7">
        <f t="shared" si="10"/>
        <v>0</v>
      </c>
      <c r="CT133" s="7">
        <f t="shared" si="10"/>
        <v>0</v>
      </c>
      <c r="CU133" s="7">
        <f t="shared" si="10"/>
        <v>0</v>
      </c>
      <c r="CV133" s="7">
        <f t="shared" si="10"/>
        <v>0</v>
      </c>
      <c r="CW133" s="7">
        <f t="shared" si="10"/>
        <v>0</v>
      </c>
      <c r="CX133" s="7">
        <f t="shared" si="10"/>
        <v>0</v>
      </c>
      <c r="CY133" s="7">
        <f t="shared" si="10"/>
        <v>0</v>
      </c>
      <c r="CZ133" s="7">
        <f t="shared" si="10"/>
        <v>0</v>
      </c>
      <c r="DA133" s="7">
        <f t="shared" si="10"/>
        <v>0</v>
      </c>
      <c r="DB133" s="7">
        <f t="shared" si="10"/>
        <v>0</v>
      </c>
      <c r="DC133" s="7">
        <f t="shared" si="10"/>
        <v>0</v>
      </c>
      <c r="DD133" s="7">
        <f t="shared" si="10"/>
        <v>0</v>
      </c>
      <c r="DE133" s="7">
        <f t="shared" si="10"/>
        <v>0</v>
      </c>
      <c r="DF133" s="7">
        <f t="shared" si="10"/>
        <v>0</v>
      </c>
      <c r="DG133" s="7">
        <f t="shared" si="10"/>
        <v>0</v>
      </c>
      <c r="DH133" s="7">
        <f t="shared" si="10"/>
        <v>0</v>
      </c>
      <c r="DI133" s="7">
        <f t="shared" si="10"/>
        <v>0</v>
      </c>
      <c r="DJ133" s="7">
        <f t="shared" si="10"/>
        <v>0</v>
      </c>
      <c r="DK133" s="7">
        <f t="shared" si="10"/>
        <v>0</v>
      </c>
      <c r="DL133" s="7">
        <f t="shared" si="10"/>
        <v>0</v>
      </c>
      <c r="DM133" s="7">
        <f t="shared" si="10"/>
        <v>0</v>
      </c>
      <c r="DN133" s="7">
        <f t="shared" si="10"/>
        <v>0</v>
      </c>
      <c r="DO133" s="7">
        <f t="shared" si="10"/>
        <v>0</v>
      </c>
      <c r="DP133" s="7">
        <f t="shared" si="10"/>
        <v>0</v>
      </c>
      <c r="DQ133" s="7">
        <f t="shared" si="10"/>
        <v>0</v>
      </c>
      <c r="DR133" s="7">
        <f t="shared" si="10"/>
        <v>0</v>
      </c>
      <c r="DS133" s="7">
        <f t="shared" si="10"/>
        <v>0</v>
      </c>
      <c r="DT133" s="7">
        <f t="shared" si="10"/>
        <v>0</v>
      </c>
      <c r="DU133" s="7">
        <f t="shared" si="10"/>
        <v>0</v>
      </c>
      <c r="DV133" s="7">
        <f t="shared" si="10"/>
        <v>0</v>
      </c>
      <c r="DW133" s="7">
        <f t="shared" si="10"/>
        <v>0</v>
      </c>
      <c r="DX133" s="7">
        <f t="shared" si="10"/>
        <v>0</v>
      </c>
      <c r="DY133" s="7">
        <f t="shared" si="10"/>
        <v>0</v>
      </c>
      <c r="DZ133" s="7">
        <f t="shared" si="10"/>
        <v>0</v>
      </c>
      <c r="EA133" s="7">
        <f t="shared" si="11"/>
        <v>0</v>
      </c>
      <c r="EB133" s="7">
        <f t="shared" si="11"/>
        <v>0</v>
      </c>
      <c r="EC133" s="7">
        <f t="shared" si="11"/>
        <v>0</v>
      </c>
      <c r="ED133" s="7">
        <f t="shared" si="11"/>
        <v>0</v>
      </c>
      <c r="EE133" s="7">
        <f t="shared" si="11"/>
        <v>0</v>
      </c>
      <c r="EF133" s="7">
        <f t="shared" si="11"/>
        <v>0</v>
      </c>
      <c r="EG133" s="7">
        <f t="shared" si="11"/>
        <v>0</v>
      </c>
      <c r="EH133" s="7">
        <f t="shared" si="11"/>
        <v>0</v>
      </c>
      <c r="EI133" s="7">
        <f t="shared" si="11"/>
        <v>0</v>
      </c>
      <c r="EJ133" s="7">
        <f t="shared" si="11"/>
        <v>0</v>
      </c>
      <c r="EK133" s="7">
        <f t="shared" si="11"/>
        <v>0</v>
      </c>
    </row>
    <row r="134" spans="1:141">
      <c r="A134" s="55" t="s">
        <v>483</v>
      </c>
      <c r="B134" s="7">
        <f>SUM(B32:B33)</f>
        <v>406.87858132965664</v>
      </c>
      <c r="C134" s="7">
        <f t="shared" ref="C134:BN134" si="12">SUM(C32:C33)</f>
        <v>192.68187128865691</v>
      </c>
      <c r="D134" s="7">
        <f t="shared" si="12"/>
        <v>0</v>
      </c>
      <c r="E134" s="7">
        <f t="shared" si="12"/>
        <v>1213.364699980656</v>
      </c>
      <c r="F134" s="7">
        <f t="shared" si="12"/>
        <v>107.04386997269687</v>
      </c>
      <c r="G134" s="7">
        <f t="shared" si="12"/>
        <v>0</v>
      </c>
      <c r="H134" s="7">
        <f t="shared" si="12"/>
        <v>0</v>
      </c>
      <c r="I134" s="7">
        <f t="shared" si="12"/>
        <v>0</v>
      </c>
      <c r="J134" s="7">
        <f t="shared" si="12"/>
        <v>0</v>
      </c>
      <c r="K134" s="7">
        <f t="shared" si="12"/>
        <v>0</v>
      </c>
      <c r="L134" s="7">
        <f t="shared" si="12"/>
        <v>4921.8986793325412</v>
      </c>
      <c r="M134" s="7">
        <f t="shared" si="12"/>
        <v>0</v>
      </c>
      <c r="N134" s="7">
        <f t="shared" si="12"/>
        <v>0</v>
      </c>
      <c r="O134" s="7">
        <f t="shared" si="12"/>
        <v>557.37093624579268</v>
      </c>
      <c r="P134" s="7">
        <f t="shared" si="12"/>
        <v>0</v>
      </c>
      <c r="Q134" s="7">
        <f t="shared" si="12"/>
        <v>339.49038552619118</v>
      </c>
      <c r="R134" s="7">
        <f t="shared" si="12"/>
        <v>193.13412138111059</v>
      </c>
      <c r="S134" s="7">
        <f t="shared" si="12"/>
        <v>0</v>
      </c>
      <c r="T134" s="7">
        <f t="shared" si="12"/>
        <v>0</v>
      </c>
      <c r="U134" s="7">
        <f t="shared" si="12"/>
        <v>3035.4021242116437</v>
      </c>
      <c r="V134" s="7">
        <f t="shared" si="12"/>
        <v>0</v>
      </c>
      <c r="W134" s="7">
        <f t="shared" si="12"/>
        <v>0</v>
      </c>
      <c r="X134" s="7">
        <f t="shared" si="12"/>
        <v>0</v>
      </c>
      <c r="Y134" s="7">
        <f t="shared" si="12"/>
        <v>0</v>
      </c>
      <c r="Z134" s="7">
        <f t="shared" si="12"/>
        <v>0</v>
      </c>
      <c r="AA134" s="7">
        <f t="shared" si="12"/>
        <v>0</v>
      </c>
      <c r="AB134" s="7">
        <f t="shared" si="12"/>
        <v>0</v>
      </c>
      <c r="AC134" s="7">
        <f t="shared" si="12"/>
        <v>0</v>
      </c>
      <c r="AD134" s="7">
        <f t="shared" si="12"/>
        <v>0</v>
      </c>
      <c r="AE134" s="7">
        <f t="shared" si="12"/>
        <v>0</v>
      </c>
      <c r="AF134" s="7">
        <f t="shared" si="12"/>
        <v>429.74012224866664</v>
      </c>
      <c r="AG134" s="7">
        <f t="shared" si="12"/>
        <v>0</v>
      </c>
      <c r="AH134" s="7">
        <f t="shared" si="12"/>
        <v>0</v>
      </c>
      <c r="AI134" s="7">
        <f t="shared" si="12"/>
        <v>0</v>
      </c>
      <c r="AJ134" s="7">
        <f t="shared" si="12"/>
        <v>0</v>
      </c>
      <c r="AK134" s="7">
        <f t="shared" si="12"/>
        <v>176.25296194998242</v>
      </c>
      <c r="AL134" s="7">
        <f t="shared" si="12"/>
        <v>0</v>
      </c>
      <c r="AM134" s="7">
        <f t="shared" si="12"/>
        <v>0</v>
      </c>
      <c r="AN134" s="7">
        <f t="shared" si="12"/>
        <v>0</v>
      </c>
      <c r="AO134" s="7">
        <f t="shared" si="12"/>
        <v>505.01639726825397</v>
      </c>
      <c r="AP134" s="7">
        <f t="shared" si="12"/>
        <v>0</v>
      </c>
      <c r="AQ134" s="7">
        <f t="shared" si="12"/>
        <v>0</v>
      </c>
      <c r="AR134" s="7">
        <f t="shared" si="12"/>
        <v>0</v>
      </c>
      <c r="AS134" s="7">
        <f t="shared" si="12"/>
        <v>0</v>
      </c>
      <c r="AT134" s="7">
        <f t="shared" si="12"/>
        <v>0</v>
      </c>
      <c r="AU134" s="7">
        <f t="shared" si="12"/>
        <v>0</v>
      </c>
      <c r="AV134" s="7">
        <f t="shared" si="12"/>
        <v>0</v>
      </c>
      <c r="AW134" s="7">
        <f t="shared" si="12"/>
        <v>0</v>
      </c>
      <c r="AX134" s="7">
        <f t="shared" si="12"/>
        <v>0</v>
      </c>
      <c r="AY134" s="7">
        <f t="shared" si="12"/>
        <v>0</v>
      </c>
      <c r="AZ134" s="7">
        <f t="shared" si="12"/>
        <v>0</v>
      </c>
      <c r="BA134" s="7">
        <f t="shared" si="12"/>
        <v>123.57212120683182</v>
      </c>
      <c r="BB134" s="7">
        <f t="shared" si="12"/>
        <v>0</v>
      </c>
      <c r="BC134" s="7">
        <f t="shared" si="12"/>
        <v>0</v>
      </c>
      <c r="BD134" s="7">
        <f t="shared" si="12"/>
        <v>79.754471372632011</v>
      </c>
      <c r="BE134" s="7">
        <f t="shared" si="12"/>
        <v>0</v>
      </c>
      <c r="BF134" s="7">
        <f t="shared" si="12"/>
        <v>0</v>
      </c>
      <c r="BG134" s="7">
        <f t="shared" si="12"/>
        <v>0</v>
      </c>
      <c r="BH134" s="7">
        <f t="shared" si="12"/>
        <v>269.55285454829351</v>
      </c>
      <c r="BI134" s="7">
        <f t="shared" si="12"/>
        <v>0</v>
      </c>
      <c r="BJ134" s="7">
        <f t="shared" si="12"/>
        <v>0</v>
      </c>
      <c r="BK134" s="7">
        <f t="shared" si="12"/>
        <v>0</v>
      </c>
      <c r="BL134" s="7">
        <f t="shared" si="12"/>
        <v>0</v>
      </c>
      <c r="BM134" s="7">
        <f t="shared" si="12"/>
        <v>0</v>
      </c>
      <c r="BN134" s="7">
        <f t="shared" si="12"/>
        <v>0</v>
      </c>
      <c r="BO134" s="7">
        <f t="shared" ref="BO134:DZ134" si="13">SUM(BO32:BO33)</f>
        <v>0</v>
      </c>
      <c r="BP134" s="7">
        <f t="shared" si="13"/>
        <v>21108.020195046494</v>
      </c>
      <c r="BQ134" s="7">
        <f t="shared" si="13"/>
        <v>0</v>
      </c>
      <c r="BR134" s="7">
        <f t="shared" si="13"/>
        <v>0</v>
      </c>
      <c r="BS134" s="7">
        <f t="shared" si="13"/>
        <v>0</v>
      </c>
      <c r="BT134" s="7">
        <f t="shared" si="13"/>
        <v>0</v>
      </c>
      <c r="BU134" s="7">
        <f t="shared" si="13"/>
        <v>273.81207420462022</v>
      </c>
      <c r="BV134" s="7">
        <f t="shared" si="13"/>
        <v>0</v>
      </c>
      <c r="BW134" s="7">
        <f t="shared" si="13"/>
        <v>8662.3881004988689</v>
      </c>
      <c r="BX134" s="7">
        <f t="shared" si="13"/>
        <v>83219.294932694815</v>
      </c>
      <c r="BY134" s="7">
        <f t="shared" si="13"/>
        <v>15421.929505330154</v>
      </c>
      <c r="BZ134" s="7">
        <f t="shared" si="13"/>
        <v>6786.9332486610856</v>
      </c>
      <c r="CA134" s="7">
        <f t="shared" si="13"/>
        <v>1019.6506865878889</v>
      </c>
      <c r="CB134" s="7">
        <f t="shared" si="13"/>
        <v>0</v>
      </c>
      <c r="CC134" s="7">
        <f t="shared" si="13"/>
        <v>0</v>
      </c>
      <c r="CD134" s="7">
        <f t="shared" si="13"/>
        <v>5188.8036067771727</v>
      </c>
      <c r="CE134" s="7">
        <f t="shared" si="13"/>
        <v>986.61398798651396</v>
      </c>
      <c r="CF134" s="7">
        <f t="shared" si="13"/>
        <v>0</v>
      </c>
      <c r="CG134" s="7">
        <f t="shared" si="13"/>
        <v>0</v>
      </c>
      <c r="CH134" s="7">
        <f t="shared" si="13"/>
        <v>0</v>
      </c>
      <c r="CI134" s="7">
        <f t="shared" si="13"/>
        <v>3572.3720167607935</v>
      </c>
      <c r="CJ134" s="7">
        <f t="shared" si="13"/>
        <v>0</v>
      </c>
      <c r="CK134" s="7">
        <f t="shared" si="13"/>
        <v>0</v>
      </c>
      <c r="CL134" s="7">
        <f t="shared" si="13"/>
        <v>0</v>
      </c>
      <c r="CM134" s="7">
        <f t="shared" si="13"/>
        <v>21274.363808860435</v>
      </c>
      <c r="CN134" s="7">
        <f t="shared" si="13"/>
        <v>4289.7831039988523</v>
      </c>
      <c r="CO134" s="7">
        <f t="shared" si="13"/>
        <v>0</v>
      </c>
      <c r="CP134" s="7">
        <f t="shared" si="13"/>
        <v>0</v>
      </c>
      <c r="CQ134" s="7">
        <f t="shared" si="13"/>
        <v>56877.42798004808</v>
      </c>
      <c r="CR134" s="7">
        <f t="shared" si="13"/>
        <v>0</v>
      </c>
      <c r="CS134" s="7">
        <f t="shared" si="13"/>
        <v>0</v>
      </c>
      <c r="CT134" s="7">
        <f t="shared" si="13"/>
        <v>0</v>
      </c>
      <c r="CU134" s="7">
        <f t="shared" si="13"/>
        <v>0</v>
      </c>
      <c r="CV134" s="7">
        <f t="shared" si="13"/>
        <v>0</v>
      </c>
      <c r="CW134" s="7">
        <f t="shared" si="13"/>
        <v>0</v>
      </c>
      <c r="CX134" s="7">
        <f t="shared" si="13"/>
        <v>0</v>
      </c>
      <c r="CY134" s="7">
        <f t="shared" si="13"/>
        <v>0</v>
      </c>
      <c r="CZ134" s="7">
        <f t="shared" si="13"/>
        <v>0</v>
      </c>
      <c r="DA134" s="7">
        <f t="shared" si="13"/>
        <v>0</v>
      </c>
      <c r="DB134" s="7">
        <f t="shared" si="13"/>
        <v>0</v>
      </c>
      <c r="DC134" s="7">
        <f t="shared" si="13"/>
        <v>0</v>
      </c>
      <c r="DD134" s="7">
        <f t="shared" si="13"/>
        <v>1592.4593985203389</v>
      </c>
      <c r="DE134" s="7">
        <f t="shared" si="13"/>
        <v>0</v>
      </c>
      <c r="DF134" s="7">
        <f t="shared" si="13"/>
        <v>0</v>
      </c>
      <c r="DG134" s="7">
        <f t="shared" si="13"/>
        <v>0</v>
      </c>
      <c r="DH134" s="7">
        <f t="shared" si="13"/>
        <v>1486.6602468351728</v>
      </c>
      <c r="DI134" s="7">
        <f t="shared" si="13"/>
        <v>0</v>
      </c>
      <c r="DJ134" s="7">
        <f t="shared" si="13"/>
        <v>0</v>
      </c>
      <c r="DK134" s="7">
        <f t="shared" si="13"/>
        <v>0</v>
      </c>
      <c r="DL134" s="7">
        <f t="shared" si="13"/>
        <v>0</v>
      </c>
      <c r="DM134" s="7">
        <f t="shared" si="13"/>
        <v>0</v>
      </c>
      <c r="DN134" s="7">
        <f t="shared" si="13"/>
        <v>0</v>
      </c>
      <c r="DO134" s="7">
        <f t="shared" si="13"/>
        <v>0</v>
      </c>
      <c r="DP134" s="7">
        <f t="shared" si="13"/>
        <v>0</v>
      </c>
      <c r="DQ134" s="7">
        <f t="shared" si="13"/>
        <v>0</v>
      </c>
      <c r="DR134" s="7">
        <f t="shared" si="13"/>
        <v>0</v>
      </c>
      <c r="DS134" s="7">
        <f t="shared" si="13"/>
        <v>0</v>
      </c>
      <c r="DT134" s="7">
        <f t="shared" si="13"/>
        <v>0</v>
      </c>
      <c r="DU134" s="7">
        <f t="shared" si="13"/>
        <v>0</v>
      </c>
      <c r="DV134" s="7">
        <f t="shared" si="13"/>
        <v>0</v>
      </c>
      <c r="DW134" s="7">
        <f t="shared" si="13"/>
        <v>0</v>
      </c>
      <c r="DX134" s="7">
        <f t="shared" si="13"/>
        <v>0</v>
      </c>
      <c r="DY134" s="7">
        <f t="shared" si="13"/>
        <v>0</v>
      </c>
      <c r="DZ134" s="7">
        <f t="shared" si="13"/>
        <v>0</v>
      </c>
      <c r="EA134" s="7">
        <f t="shared" ref="EA134:EK134" si="14">SUM(EA32:EA33)</f>
        <v>0</v>
      </c>
      <c r="EB134" s="7">
        <f t="shared" si="14"/>
        <v>0</v>
      </c>
      <c r="EC134" s="7">
        <f t="shared" si="14"/>
        <v>0</v>
      </c>
      <c r="ED134" s="7">
        <f t="shared" si="14"/>
        <v>0</v>
      </c>
      <c r="EE134" s="7">
        <f t="shared" si="14"/>
        <v>0</v>
      </c>
      <c r="EF134" s="7">
        <f t="shared" si="14"/>
        <v>0</v>
      </c>
      <c r="EG134" s="7">
        <f t="shared" si="14"/>
        <v>0</v>
      </c>
      <c r="EH134" s="7">
        <f t="shared" si="14"/>
        <v>0</v>
      </c>
      <c r="EI134" s="7">
        <f t="shared" si="14"/>
        <v>0</v>
      </c>
      <c r="EJ134" s="7">
        <f t="shared" si="14"/>
        <v>0</v>
      </c>
      <c r="EK134" s="7">
        <f t="shared" si="14"/>
        <v>0</v>
      </c>
    </row>
    <row r="135" spans="1:141">
      <c r="A135" s="55" t="s">
        <v>484</v>
      </c>
      <c r="B135" s="7">
        <f>B36</f>
        <v>271.2523875531042</v>
      </c>
      <c r="C135" s="7">
        <f t="shared" ref="C135:BN136" si="15">C36</f>
        <v>192.68187128865691</v>
      </c>
      <c r="D135" s="7">
        <f t="shared" si="15"/>
        <v>0</v>
      </c>
      <c r="E135" s="7">
        <f t="shared" si="15"/>
        <v>0</v>
      </c>
      <c r="F135" s="7">
        <f t="shared" si="15"/>
        <v>0</v>
      </c>
      <c r="G135" s="7">
        <f t="shared" si="15"/>
        <v>0</v>
      </c>
      <c r="H135" s="7">
        <f t="shared" si="15"/>
        <v>0</v>
      </c>
      <c r="I135" s="7">
        <f t="shared" si="15"/>
        <v>0</v>
      </c>
      <c r="J135" s="7">
        <f t="shared" si="15"/>
        <v>0</v>
      </c>
      <c r="K135" s="7">
        <f t="shared" si="15"/>
        <v>578.8886553912472</v>
      </c>
      <c r="L135" s="7">
        <f t="shared" si="15"/>
        <v>44297.088113992861</v>
      </c>
      <c r="M135" s="7">
        <f t="shared" si="15"/>
        <v>0</v>
      </c>
      <c r="N135" s="7">
        <f t="shared" si="15"/>
        <v>0</v>
      </c>
      <c r="O135" s="7">
        <f t="shared" si="15"/>
        <v>0</v>
      </c>
      <c r="P135" s="7">
        <f t="shared" si="15"/>
        <v>0</v>
      </c>
      <c r="Q135" s="7">
        <f t="shared" si="15"/>
        <v>0</v>
      </c>
      <c r="R135" s="7">
        <f t="shared" si="15"/>
        <v>0</v>
      </c>
      <c r="S135" s="7">
        <f t="shared" si="15"/>
        <v>0</v>
      </c>
      <c r="T135" s="7">
        <f t="shared" si="15"/>
        <v>0</v>
      </c>
      <c r="U135" s="7">
        <f t="shared" si="15"/>
        <v>1011.8007080705478</v>
      </c>
      <c r="V135" s="7">
        <f t="shared" si="15"/>
        <v>0</v>
      </c>
      <c r="W135" s="7">
        <f t="shared" si="15"/>
        <v>0</v>
      </c>
      <c r="X135" s="7">
        <f t="shared" si="15"/>
        <v>0</v>
      </c>
      <c r="Y135" s="7">
        <f t="shared" si="15"/>
        <v>0</v>
      </c>
      <c r="Z135" s="7">
        <f t="shared" si="15"/>
        <v>8389.2250890262803</v>
      </c>
      <c r="AA135" s="7">
        <f t="shared" si="15"/>
        <v>0</v>
      </c>
      <c r="AB135" s="7">
        <f t="shared" si="15"/>
        <v>0</v>
      </c>
      <c r="AC135" s="7">
        <f t="shared" si="15"/>
        <v>0</v>
      </c>
      <c r="AD135" s="7">
        <f t="shared" si="15"/>
        <v>0</v>
      </c>
      <c r="AE135" s="7">
        <f t="shared" si="15"/>
        <v>0</v>
      </c>
      <c r="AF135" s="7">
        <f t="shared" si="15"/>
        <v>0</v>
      </c>
      <c r="AG135" s="7">
        <f t="shared" si="15"/>
        <v>0</v>
      </c>
      <c r="AH135" s="7">
        <f t="shared" si="15"/>
        <v>0</v>
      </c>
      <c r="AI135" s="7">
        <f t="shared" si="15"/>
        <v>0</v>
      </c>
      <c r="AJ135" s="7">
        <f t="shared" si="15"/>
        <v>0</v>
      </c>
      <c r="AK135" s="7">
        <f t="shared" si="15"/>
        <v>0</v>
      </c>
      <c r="AL135" s="7">
        <f t="shared" si="15"/>
        <v>0</v>
      </c>
      <c r="AM135" s="7">
        <f t="shared" si="15"/>
        <v>222.17807456582995</v>
      </c>
      <c r="AN135" s="7">
        <f t="shared" si="15"/>
        <v>0</v>
      </c>
      <c r="AO135" s="7">
        <f t="shared" si="15"/>
        <v>505.01639726825397</v>
      </c>
      <c r="AP135" s="7">
        <f t="shared" si="15"/>
        <v>0</v>
      </c>
      <c r="AQ135" s="7">
        <f t="shared" si="15"/>
        <v>0</v>
      </c>
      <c r="AR135" s="7">
        <f t="shared" si="15"/>
        <v>0</v>
      </c>
      <c r="AS135" s="7">
        <f t="shared" si="15"/>
        <v>0</v>
      </c>
      <c r="AT135" s="7">
        <f t="shared" si="15"/>
        <v>0</v>
      </c>
      <c r="AU135" s="7">
        <f t="shared" si="15"/>
        <v>0</v>
      </c>
      <c r="AV135" s="7">
        <f t="shared" si="15"/>
        <v>0</v>
      </c>
      <c r="AW135" s="7">
        <f t="shared" si="15"/>
        <v>0</v>
      </c>
      <c r="AX135" s="7">
        <f t="shared" si="15"/>
        <v>777.34587179606285</v>
      </c>
      <c r="AY135" s="7">
        <f t="shared" si="15"/>
        <v>0</v>
      </c>
      <c r="AZ135" s="7">
        <f t="shared" si="15"/>
        <v>0</v>
      </c>
      <c r="BA135" s="7">
        <f t="shared" si="15"/>
        <v>0</v>
      </c>
      <c r="BB135" s="7">
        <f t="shared" si="15"/>
        <v>0</v>
      </c>
      <c r="BC135" s="7">
        <f t="shared" si="15"/>
        <v>83.682915865355895</v>
      </c>
      <c r="BD135" s="7">
        <f t="shared" si="15"/>
        <v>0</v>
      </c>
      <c r="BE135" s="7">
        <f t="shared" si="15"/>
        <v>0</v>
      </c>
      <c r="BF135" s="7">
        <f t="shared" si="15"/>
        <v>0</v>
      </c>
      <c r="BG135" s="7">
        <f t="shared" si="15"/>
        <v>0</v>
      </c>
      <c r="BH135" s="7">
        <f t="shared" si="15"/>
        <v>0</v>
      </c>
      <c r="BI135" s="7">
        <f t="shared" si="15"/>
        <v>0</v>
      </c>
      <c r="BJ135" s="7">
        <f t="shared" si="15"/>
        <v>0</v>
      </c>
      <c r="BK135" s="7">
        <f t="shared" si="15"/>
        <v>0</v>
      </c>
      <c r="BL135" s="7">
        <f t="shared" si="15"/>
        <v>0</v>
      </c>
      <c r="BM135" s="7">
        <f t="shared" si="15"/>
        <v>0</v>
      </c>
      <c r="BN135" s="7">
        <f t="shared" si="15"/>
        <v>0</v>
      </c>
      <c r="BO135" s="7">
        <f t="shared" ref="BO135:DZ136" si="16">BO36</f>
        <v>0</v>
      </c>
      <c r="BP135" s="7">
        <f t="shared" si="16"/>
        <v>0</v>
      </c>
      <c r="BQ135" s="7">
        <f t="shared" si="16"/>
        <v>0</v>
      </c>
      <c r="BR135" s="7">
        <f t="shared" si="16"/>
        <v>0</v>
      </c>
      <c r="BS135" s="7">
        <f t="shared" si="16"/>
        <v>0</v>
      </c>
      <c r="BT135" s="7">
        <f t="shared" si="16"/>
        <v>0</v>
      </c>
      <c r="BU135" s="7">
        <f t="shared" si="16"/>
        <v>0</v>
      </c>
      <c r="BV135" s="7">
        <f t="shared" si="16"/>
        <v>0</v>
      </c>
      <c r="BW135" s="7">
        <f t="shared" si="16"/>
        <v>0</v>
      </c>
      <c r="BX135" s="7">
        <f t="shared" si="16"/>
        <v>0</v>
      </c>
      <c r="BY135" s="7">
        <f t="shared" si="16"/>
        <v>0</v>
      </c>
      <c r="BZ135" s="7">
        <f t="shared" si="16"/>
        <v>0</v>
      </c>
      <c r="CA135" s="7">
        <f t="shared" si="16"/>
        <v>0</v>
      </c>
      <c r="CB135" s="7">
        <f t="shared" si="16"/>
        <v>0</v>
      </c>
      <c r="CC135" s="7">
        <f t="shared" si="16"/>
        <v>0</v>
      </c>
      <c r="CD135" s="7">
        <f t="shared" si="16"/>
        <v>5188.8036067771736</v>
      </c>
      <c r="CE135" s="7">
        <f t="shared" si="16"/>
        <v>0</v>
      </c>
      <c r="CF135" s="7">
        <f t="shared" si="16"/>
        <v>0</v>
      </c>
      <c r="CG135" s="7">
        <f t="shared" si="16"/>
        <v>0</v>
      </c>
      <c r="CH135" s="7">
        <f t="shared" si="16"/>
        <v>0</v>
      </c>
      <c r="CI135" s="7">
        <f t="shared" si="16"/>
        <v>0</v>
      </c>
      <c r="CJ135" s="7">
        <f t="shared" si="16"/>
        <v>0</v>
      </c>
      <c r="CK135" s="7">
        <f t="shared" si="16"/>
        <v>0</v>
      </c>
      <c r="CL135" s="7">
        <f t="shared" si="16"/>
        <v>0</v>
      </c>
      <c r="CM135" s="7">
        <f t="shared" si="16"/>
        <v>0</v>
      </c>
      <c r="CN135" s="7">
        <f t="shared" si="16"/>
        <v>0</v>
      </c>
      <c r="CO135" s="7">
        <f t="shared" si="16"/>
        <v>0</v>
      </c>
      <c r="CP135" s="7">
        <f t="shared" si="16"/>
        <v>0</v>
      </c>
      <c r="CQ135" s="7">
        <f t="shared" si="16"/>
        <v>0</v>
      </c>
      <c r="CR135" s="7">
        <f t="shared" si="16"/>
        <v>0</v>
      </c>
      <c r="CS135" s="7">
        <f t="shared" si="16"/>
        <v>0</v>
      </c>
      <c r="CT135" s="7">
        <f t="shared" si="16"/>
        <v>0</v>
      </c>
      <c r="CU135" s="7">
        <f t="shared" si="16"/>
        <v>0</v>
      </c>
      <c r="CV135" s="7">
        <f t="shared" si="16"/>
        <v>0</v>
      </c>
      <c r="CW135" s="7">
        <f t="shared" si="16"/>
        <v>0</v>
      </c>
      <c r="CX135" s="7">
        <f t="shared" si="16"/>
        <v>0</v>
      </c>
      <c r="CY135" s="7">
        <f t="shared" si="16"/>
        <v>0</v>
      </c>
      <c r="CZ135" s="7">
        <f t="shared" si="16"/>
        <v>0</v>
      </c>
      <c r="DA135" s="7">
        <f t="shared" si="16"/>
        <v>0</v>
      </c>
      <c r="DB135" s="7">
        <f t="shared" si="16"/>
        <v>0</v>
      </c>
      <c r="DC135" s="7">
        <f t="shared" si="16"/>
        <v>0</v>
      </c>
      <c r="DD135" s="7">
        <f t="shared" si="16"/>
        <v>0</v>
      </c>
      <c r="DE135" s="7">
        <f t="shared" si="16"/>
        <v>0</v>
      </c>
      <c r="DF135" s="7">
        <f t="shared" si="16"/>
        <v>0</v>
      </c>
      <c r="DG135" s="7">
        <f t="shared" si="16"/>
        <v>531.13974532666271</v>
      </c>
      <c r="DH135" s="7">
        <f t="shared" si="16"/>
        <v>0</v>
      </c>
      <c r="DI135" s="7">
        <f t="shared" si="16"/>
        <v>0</v>
      </c>
      <c r="DJ135" s="7">
        <f t="shared" si="16"/>
        <v>0</v>
      </c>
      <c r="DK135" s="7">
        <f t="shared" si="16"/>
        <v>0</v>
      </c>
      <c r="DL135" s="7">
        <f t="shared" si="16"/>
        <v>0</v>
      </c>
      <c r="DM135" s="7">
        <f t="shared" si="16"/>
        <v>0</v>
      </c>
      <c r="DN135" s="7">
        <f t="shared" si="16"/>
        <v>0</v>
      </c>
      <c r="DO135" s="7">
        <f t="shared" si="16"/>
        <v>0</v>
      </c>
      <c r="DP135" s="7">
        <f t="shared" si="16"/>
        <v>0</v>
      </c>
      <c r="DQ135" s="7">
        <f t="shared" si="16"/>
        <v>0</v>
      </c>
      <c r="DR135" s="7">
        <f t="shared" si="16"/>
        <v>0</v>
      </c>
      <c r="DS135" s="7">
        <f t="shared" si="16"/>
        <v>0</v>
      </c>
      <c r="DT135" s="7">
        <f t="shared" si="16"/>
        <v>0</v>
      </c>
      <c r="DU135" s="7">
        <f t="shared" si="16"/>
        <v>0</v>
      </c>
      <c r="DV135" s="7">
        <f t="shared" si="16"/>
        <v>0</v>
      </c>
      <c r="DW135" s="7">
        <f t="shared" si="16"/>
        <v>0</v>
      </c>
      <c r="DX135" s="7">
        <f t="shared" si="16"/>
        <v>0</v>
      </c>
      <c r="DY135" s="7">
        <f t="shared" si="16"/>
        <v>0</v>
      </c>
      <c r="DZ135" s="7">
        <f t="shared" si="16"/>
        <v>0</v>
      </c>
      <c r="EA135" s="7">
        <f t="shared" ref="EA135:EK136" si="17">EA36</f>
        <v>0</v>
      </c>
      <c r="EB135" s="7">
        <f t="shared" si="17"/>
        <v>0</v>
      </c>
      <c r="EC135" s="7">
        <f t="shared" si="17"/>
        <v>0</v>
      </c>
      <c r="ED135" s="7">
        <f t="shared" si="17"/>
        <v>0</v>
      </c>
      <c r="EE135" s="7">
        <f t="shared" si="17"/>
        <v>0</v>
      </c>
      <c r="EF135" s="7">
        <f t="shared" si="17"/>
        <v>0</v>
      </c>
      <c r="EG135" s="7">
        <f t="shared" si="17"/>
        <v>0</v>
      </c>
      <c r="EH135" s="7">
        <f t="shared" si="17"/>
        <v>0</v>
      </c>
      <c r="EI135" s="7">
        <f t="shared" si="17"/>
        <v>0</v>
      </c>
      <c r="EJ135" s="7">
        <f t="shared" si="17"/>
        <v>0</v>
      </c>
      <c r="EK135" s="7">
        <f t="shared" si="17"/>
        <v>0</v>
      </c>
    </row>
    <row r="136" spans="1:141">
      <c r="A136" s="55" t="s">
        <v>485</v>
      </c>
      <c r="B136" s="7">
        <f>B37</f>
        <v>949.38335643586527</v>
      </c>
      <c r="C136" s="7">
        <f t="shared" si="15"/>
        <v>385.36374257731393</v>
      </c>
      <c r="D136" s="7">
        <f t="shared" si="15"/>
        <v>1037.4813811541521</v>
      </c>
      <c r="E136" s="7">
        <f t="shared" si="15"/>
        <v>2022.27449996776</v>
      </c>
      <c r="F136" s="7">
        <f t="shared" si="15"/>
        <v>642.26321983618084</v>
      </c>
      <c r="G136" s="7">
        <f t="shared" si="15"/>
        <v>0</v>
      </c>
      <c r="H136" s="7">
        <f t="shared" si="15"/>
        <v>185.37114803318923</v>
      </c>
      <c r="I136" s="7">
        <f t="shared" si="15"/>
        <v>0</v>
      </c>
      <c r="J136" s="7">
        <f t="shared" si="15"/>
        <v>0</v>
      </c>
      <c r="K136" s="7">
        <f t="shared" si="15"/>
        <v>0</v>
      </c>
      <c r="L136" s="7">
        <f t="shared" si="15"/>
        <v>9843.7973586650824</v>
      </c>
      <c r="M136" s="7">
        <f t="shared" si="15"/>
        <v>0</v>
      </c>
      <c r="N136" s="7">
        <f t="shared" si="15"/>
        <v>0</v>
      </c>
      <c r="O136" s="7">
        <f t="shared" si="15"/>
        <v>3344.2256174747608</v>
      </c>
      <c r="P136" s="7">
        <f t="shared" si="15"/>
        <v>6141.3179189742932</v>
      </c>
      <c r="Q136" s="7">
        <f t="shared" si="15"/>
        <v>678.98077105238212</v>
      </c>
      <c r="R136" s="7">
        <f t="shared" si="15"/>
        <v>193.13412138111059</v>
      </c>
      <c r="S136" s="7">
        <f t="shared" si="15"/>
        <v>4472.3019384387717</v>
      </c>
      <c r="T136" s="7">
        <f t="shared" si="15"/>
        <v>0</v>
      </c>
      <c r="U136" s="7">
        <f t="shared" si="15"/>
        <v>1011.8007080705478</v>
      </c>
      <c r="V136" s="7">
        <f t="shared" si="15"/>
        <v>0</v>
      </c>
      <c r="W136" s="7">
        <f t="shared" si="15"/>
        <v>0</v>
      </c>
      <c r="X136" s="7">
        <f t="shared" si="15"/>
        <v>431.58987231782987</v>
      </c>
      <c r="Y136" s="7">
        <f t="shared" si="15"/>
        <v>369.45686645565047</v>
      </c>
      <c r="Z136" s="7">
        <f t="shared" si="15"/>
        <v>5033.5350534157687</v>
      </c>
      <c r="AA136" s="7">
        <f t="shared" si="15"/>
        <v>0</v>
      </c>
      <c r="AB136" s="7">
        <f t="shared" si="15"/>
        <v>0</v>
      </c>
      <c r="AC136" s="7">
        <f t="shared" si="15"/>
        <v>213.59277104724373</v>
      </c>
      <c r="AD136" s="7">
        <f t="shared" si="15"/>
        <v>723.24031567117447</v>
      </c>
      <c r="AE136" s="7">
        <f t="shared" si="15"/>
        <v>0</v>
      </c>
      <c r="AF136" s="7">
        <f t="shared" si="15"/>
        <v>0</v>
      </c>
      <c r="AG136" s="7">
        <f t="shared" si="15"/>
        <v>27.232150095664299</v>
      </c>
      <c r="AH136" s="7">
        <f t="shared" si="15"/>
        <v>0</v>
      </c>
      <c r="AI136" s="7">
        <f t="shared" si="15"/>
        <v>0</v>
      </c>
      <c r="AJ136" s="7">
        <f t="shared" si="15"/>
        <v>0</v>
      </c>
      <c r="AK136" s="7">
        <f t="shared" si="15"/>
        <v>176.25296194998199</v>
      </c>
      <c r="AL136" s="7">
        <f t="shared" si="15"/>
        <v>0</v>
      </c>
      <c r="AM136" s="7">
        <f t="shared" si="15"/>
        <v>0</v>
      </c>
      <c r="AN136" s="7">
        <f t="shared" si="15"/>
        <v>0</v>
      </c>
      <c r="AO136" s="7">
        <f t="shared" si="15"/>
        <v>1262.5409931706351</v>
      </c>
      <c r="AP136" s="7">
        <f t="shared" si="15"/>
        <v>0</v>
      </c>
      <c r="AQ136" s="7">
        <f t="shared" si="15"/>
        <v>120.85617300887446</v>
      </c>
      <c r="AR136" s="7">
        <f t="shared" si="15"/>
        <v>0</v>
      </c>
      <c r="AS136" s="7">
        <f t="shared" si="15"/>
        <v>0</v>
      </c>
      <c r="AT136" s="7">
        <f t="shared" si="15"/>
        <v>0</v>
      </c>
      <c r="AU136" s="7">
        <f t="shared" si="15"/>
        <v>0</v>
      </c>
      <c r="AV136" s="7">
        <f t="shared" si="15"/>
        <v>0</v>
      </c>
      <c r="AW136" s="7">
        <f t="shared" si="15"/>
        <v>43.914154463590513</v>
      </c>
      <c r="AX136" s="7">
        <f t="shared" si="15"/>
        <v>0</v>
      </c>
      <c r="AY136" s="7">
        <f t="shared" si="15"/>
        <v>0</v>
      </c>
      <c r="AZ136" s="7">
        <f t="shared" si="15"/>
        <v>0</v>
      </c>
      <c r="BA136" s="7">
        <f t="shared" si="15"/>
        <v>0</v>
      </c>
      <c r="BB136" s="7">
        <f t="shared" si="15"/>
        <v>0</v>
      </c>
      <c r="BC136" s="7">
        <f t="shared" si="15"/>
        <v>0</v>
      </c>
      <c r="BD136" s="7">
        <f t="shared" si="15"/>
        <v>0</v>
      </c>
      <c r="BE136" s="7">
        <f t="shared" si="15"/>
        <v>40.933725531444964</v>
      </c>
      <c r="BF136" s="7">
        <f t="shared" si="15"/>
        <v>0</v>
      </c>
      <c r="BG136" s="7">
        <f t="shared" si="15"/>
        <v>0</v>
      </c>
      <c r="BH136" s="7">
        <f t="shared" si="15"/>
        <v>0</v>
      </c>
      <c r="BI136" s="7">
        <f t="shared" si="15"/>
        <v>0</v>
      </c>
      <c r="BJ136" s="7">
        <f t="shared" si="15"/>
        <v>0</v>
      </c>
      <c r="BK136" s="7">
        <f t="shared" si="15"/>
        <v>0</v>
      </c>
      <c r="BL136" s="7">
        <f t="shared" si="15"/>
        <v>0</v>
      </c>
      <c r="BM136" s="7">
        <f t="shared" si="15"/>
        <v>0</v>
      </c>
      <c r="BN136" s="7">
        <f t="shared" si="15"/>
        <v>0</v>
      </c>
      <c r="BO136" s="7">
        <f t="shared" si="16"/>
        <v>0</v>
      </c>
      <c r="BP136" s="7">
        <f t="shared" si="16"/>
        <v>10554.010097523247</v>
      </c>
      <c r="BQ136" s="7">
        <f t="shared" si="16"/>
        <v>0</v>
      </c>
      <c r="BR136" s="7">
        <f t="shared" si="16"/>
        <v>0</v>
      </c>
      <c r="BS136" s="7">
        <f t="shared" si="16"/>
        <v>0</v>
      </c>
      <c r="BT136" s="7">
        <f t="shared" si="16"/>
        <v>3257.8385482038407</v>
      </c>
      <c r="BU136" s="7">
        <f t="shared" si="16"/>
        <v>0</v>
      </c>
      <c r="BV136" s="7">
        <f t="shared" si="16"/>
        <v>0</v>
      </c>
      <c r="BW136" s="7">
        <f t="shared" si="16"/>
        <v>0</v>
      </c>
      <c r="BX136" s="7">
        <f t="shared" si="16"/>
        <v>0</v>
      </c>
      <c r="BY136" s="7">
        <f t="shared" si="16"/>
        <v>0</v>
      </c>
      <c r="BZ136" s="7">
        <f t="shared" si="16"/>
        <v>0</v>
      </c>
      <c r="CA136" s="7">
        <f t="shared" si="16"/>
        <v>0</v>
      </c>
      <c r="CB136" s="7">
        <f t="shared" si="16"/>
        <v>0</v>
      </c>
      <c r="CC136" s="7">
        <f t="shared" si="16"/>
        <v>0</v>
      </c>
      <c r="CD136" s="7">
        <f t="shared" si="16"/>
        <v>1729.6012022590576</v>
      </c>
      <c r="CE136" s="7">
        <f t="shared" si="16"/>
        <v>0</v>
      </c>
      <c r="CF136" s="7">
        <f t="shared" si="16"/>
        <v>0</v>
      </c>
      <c r="CG136" s="7">
        <f t="shared" si="16"/>
        <v>6180.3735339457444</v>
      </c>
      <c r="CH136" s="7">
        <f t="shared" si="16"/>
        <v>4612.7574340155934</v>
      </c>
      <c r="CI136" s="7">
        <f t="shared" si="16"/>
        <v>10717.116050282382</v>
      </c>
      <c r="CJ136" s="7">
        <f t="shared" si="16"/>
        <v>7808.3430522251929</v>
      </c>
      <c r="CK136" s="7">
        <f t="shared" si="16"/>
        <v>9158.1715265709736</v>
      </c>
      <c r="CL136" s="7">
        <f t="shared" si="16"/>
        <v>0</v>
      </c>
      <c r="CM136" s="7">
        <f t="shared" si="16"/>
        <v>0</v>
      </c>
      <c r="CN136" s="7">
        <f t="shared" si="16"/>
        <v>0</v>
      </c>
      <c r="CO136" s="7">
        <f t="shared" si="16"/>
        <v>0</v>
      </c>
      <c r="CP136" s="7">
        <f t="shared" si="16"/>
        <v>0</v>
      </c>
      <c r="CQ136" s="7">
        <f t="shared" si="16"/>
        <v>0</v>
      </c>
      <c r="CR136" s="7">
        <f t="shared" si="16"/>
        <v>0</v>
      </c>
      <c r="CS136" s="7">
        <f t="shared" si="16"/>
        <v>0</v>
      </c>
      <c r="CT136" s="7">
        <f t="shared" si="16"/>
        <v>0</v>
      </c>
      <c r="CU136" s="7">
        <f t="shared" si="16"/>
        <v>0</v>
      </c>
      <c r="CV136" s="7">
        <f t="shared" si="16"/>
        <v>0</v>
      </c>
      <c r="CW136" s="7">
        <f t="shared" si="16"/>
        <v>0</v>
      </c>
      <c r="CX136" s="7">
        <f t="shared" si="16"/>
        <v>0</v>
      </c>
      <c r="CY136" s="7">
        <f t="shared" si="16"/>
        <v>0</v>
      </c>
      <c r="CZ136" s="7">
        <f t="shared" si="16"/>
        <v>0</v>
      </c>
      <c r="DA136" s="7">
        <f t="shared" si="16"/>
        <v>0</v>
      </c>
      <c r="DB136" s="7">
        <f t="shared" si="16"/>
        <v>0</v>
      </c>
      <c r="DC136" s="7">
        <f t="shared" si="16"/>
        <v>0</v>
      </c>
      <c r="DD136" s="7">
        <f t="shared" si="16"/>
        <v>0</v>
      </c>
      <c r="DE136" s="7">
        <f t="shared" si="16"/>
        <v>0</v>
      </c>
      <c r="DF136" s="7">
        <f t="shared" si="16"/>
        <v>0</v>
      </c>
      <c r="DG136" s="7">
        <f t="shared" si="16"/>
        <v>0</v>
      </c>
      <c r="DH136" s="7">
        <f t="shared" si="16"/>
        <v>0</v>
      </c>
      <c r="DI136" s="7">
        <f t="shared" si="16"/>
        <v>0</v>
      </c>
      <c r="DJ136" s="7">
        <f t="shared" si="16"/>
        <v>0</v>
      </c>
      <c r="DK136" s="7">
        <f t="shared" si="16"/>
        <v>0</v>
      </c>
      <c r="DL136" s="7">
        <f t="shared" si="16"/>
        <v>0</v>
      </c>
      <c r="DM136" s="7">
        <f t="shared" si="16"/>
        <v>0</v>
      </c>
      <c r="DN136" s="7">
        <f t="shared" si="16"/>
        <v>0</v>
      </c>
      <c r="DO136" s="7">
        <f t="shared" si="16"/>
        <v>0</v>
      </c>
      <c r="DP136" s="7">
        <f t="shared" si="16"/>
        <v>0</v>
      </c>
      <c r="DQ136" s="7">
        <f t="shared" si="16"/>
        <v>0</v>
      </c>
      <c r="DR136" s="7">
        <f t="shared" si="16"/>
        <v>0</v>
      </c>
      <c r="DS136" s="7">
        <f t="shared" si="16"/>
        <v>0</v>
      </c>
      <c r="DT136" s="7">
        <f t="shared" si="16"/>
        <v>0</v>
      </c>
      <c r="DU136" s="7">
        <f t="shared" si="16"/>
        <v>0</v>
      </c>
      <c r="DV136" s="7">
        <f t="shared" si="16"/>
        <v>0</v>
      </c>
      <c r="DW136" s="7">
        <f t="shared" si="16"/>
        <v>0</v>
      </c>
      <c r="DX136" s="7">
        <f t="shared" si="16"/>
        <v>0</v>
      </c>
      <c r="DY136" s="7">
        <f t="shared" si="16"/>
        <v>0</v>
      </c>
      <c r="DZ136" s="7">
        <f t="shared" si="16"/>
        <v>0</v>
      </c>
      <c r="EA136" s="7">
        <f t="shared" si="17"/>
        <v>0</v>
      </c>
      <c r="EB136" s="7">
        <f t="shared" si="17"/>
        <v>0</v>
      </c>
      <c r="EC136" s="7">
        <f t="shared" si="17"/>
        <v>0</v>
      </c>
      <c r="ED136" s="7">
        <f t="shared" si="17"/>
        <v>0</v>
      </c>
      <c r="EE136" s="7">
        <f t="shared" si="17"/>
        <v>0</v>
      </c>
      <c r="EF136" s="7">
        <f t="shared" si="17"/>
        <v>0</v>
      </c>
      <c r="EG136" s="7">
        <f t="shared" si="17"/>
        <v>0</v>
      </c>
      <c r="EH136" s="7">
        <f t="shared" si="17"/>
        <v>0</v>
      </c>
      <c r="EI136" s="7">
        <f t="shared" si="17"/>
        <v>0</v>
      </c>
      <c r="EJ136" s="7">
        <f t="shared" si="17"/>
        <v>0</v>
      </c>
      <c r="EK136" s="7">
        <f t="shared" si="17"/>
        <v>0</v>
      </c>
    </row>
    <row r="137" spans="1:141">
      <c r="A137" s="55" t="s">
        <v>486</v>
      </c>
      <c r="B137" s="7">
        <f>B40</f>
        <v>135.62619377655221</v>
      </c>
      <c r="C137" s="7">
        <f t="shared" ref="C137:BN137" si="18">C40</f>
        <v>385.36374257731393</v>
      </c>
      <c r="D137" s="7">
        <f t="shared" si="18"/>
        <v>259.37034528853803</v>
      </c>
      <c r="E137" s="7">
        <f t="shared" si="18"/>
        <v>0</v>
      </c>
      <c r="F137" s="7">
        <f t="shared" si="18"/>
        <v>214.08773994539374</v>
      </c>
      <c r="G137" s="7">
        <f t="shared" si="18"/>
        <v>0</v>
      </c>
      <c r="H137" s="7">
        <f t="shared" si="18"/>
        <v>0</v>
      </c>
      <c r="I137" s="7">
        <f t="shared" si="18"/>
        <v>0</v>
      </c>
      <c r="J137" s="7">
        <f t="shared" si="18"/>
        <v>362.56491885548297</v>
      </c>
      <c r="K137" s="7">
        <f t="shared" si="18"/>
        <v>1447.2216384781179</v>
      </c>
      <c r="L137" s="7">
        <f t="shared" si="18"/>
        <v>4921.8986793325412</v>
      </c>
      <c r="M137" s="7">
        <f t="shared" si="18"/>
        <v>0</v>
      </c>
      <c r="N137" s="7">
        <f t="shared" si="18"/>
        <v>0</v>
      </c>
      <c r="O137" s="7">
        <f t="shared" si="18"/>
        <v>1114.7418724915856</v>
      </c>
      <c r="P137" s="7">
        <f t="shared" si="18"/>
        <v>2047.1059729914316</v>
      </c>
      <c r="Q137" s="7">
        <f t="shared" si="18"/>
        <v>0</v>
      </c>
      <c r="R137" s="7">
        <f t="shared" si="18"/>
        <v>0</v>
      </c>
      <c r="S137" s="7">
        <f t="shared" si="18"/>
        <v>0</v>
      </c>
      <c r="T137" s="7">
        <f t="shared" si="18"/>
        <v>999.25428784489873</v>
      </c>
      <c r="U137" s="7">
        <f t="shared" si="18"/>
        <v>0</v>
      </c>
      <c r="V137" s="7">
        <f t="shared" si="18"/>
        <v>489.38532754397403</v>
      </c>
      <c r="W137" s="7">
        <f t="shared" si="18"/>
        <v>139285.92289736032</v>
      </c>
      <c r="X137" s="7">
        <f t="shared" si="18"/>
        <v>575.45316309043949</v>
      </c>
      <c r="Y137" s="7">
        <f t="shared" si="18"/>
        <v>0</v>
      </c>
      <c r="Z137" s="7">
        <f t="shared" si="18"/>
        <v>0</v>
      </c>
      <c r="AA137" s="7">
        <f t="shared" si="18"/>
        <v>0</v>
      </c>
      <c r="AB137" s="7">
        <f t="shared" si="18"/>
        <v>0</v>
      </c>
      <c r="AC137" s="7">
        <f t="shared" si="18"/>
        <v>0</v>
      </c>
      <c r="AD137" s="7">
        <f t="shared" si="18"/>
        <v>0</v>
      </c>
      <c r="AE137" s="7">
        <f t="shared" si="18"/>
        <v>0</v>
      </c>
      <c r="AF137" s="7">
        <f t="shared" si="18"/>
        <v>0</v>
      </c>
      <c r="AG137" s="7">
        <f t="shared" si="18"/>
        <v>0</v>
      </c>
      <c r="AH137" s="7">
        <f t="shared" si="18"/>
        <v>0</v>
      </c>
      <c r="AI137" s="7">
        <f t="shared" si="18"/>
        <v>0</v>
      </c>
      <c r="AJ137" s="7">
        <f t="shared" si="18"/>
        <v>14.420033247417733</v>
      </c>
      <c r="AK137" s="7">
        <f t="shared" si="18"/>
        <v>88.12648097499121</v>
      </c>
      <c r="AL137" s="7">
        <f t="shared" si="18"/>
        <v>0</v>
      </c>
      <c r="AM137" s="7">
        <f t="shared" si="18"/>
        <v>0</v>
      </c>
      <c r="AN137" s="7">
        <f t="shared" si="18"/>
        <v>0</v>
      </c>
      <c r="AO137" s="7">
        <f t="shared" si="18"/>
        <v>0</v>
      </c>
      <c r="AP137" s="7">
        <f t="shared" si="18"/>
        <v>358.69864290806248</v>
      </c>
      <c r="AQ137" s="7">
        <f t="shared" si="18"/>
        <v>0</v>
      </c>
      <c r="AR137" s="7">
        <f t="shared" si="18"/>
        <v>0</v>
      </c>
      <c r="AS137" s="7">
        <f t="shared" si="18"/>
        <v>135.88280792678117</v>
      </c>
      <c r="AT137" s="7">
        <f t="shared" si="18"/>
        <v>750.0758870328084</v>
      </c>
      <c r="AU137" s="7">
        <f t="shared" si="18"/>
        <v>302.26917312919841</v>
      </c>
      <c r="AV137" s="7">
        <f t="shared" si="18"/>
        <v>59.060693497982406</v>
      </c>
      <c r="AW137" s="7">
        <f t="shared" si="18"/>
        <v>0</v>
      </c>
      <c r="AX137" s="7">
        <f t="shared" si="18"/>
        <v>0</v>
      </c>
      <c r="AY137" s="7">
        <f t="shared" si="18"/>
        <v>0</v>
      </c>
      <c r="AZ137" s="7">
        <f t="shared" si="18"/>
        <v>0</v>
      </c>
      <c r="BA137" s="7">
        <f t="shared" si="18"/>
        <v>0</v>
      </c>
      <c r="BB137" s="7">
        <f t="shared" si="18"/>
        <v>0</v>
      </c>
      <c r="BC137" s="7">
        <f t="shared" si="18"/>
        <v>167.36583173071179</v>
      </c>
      <c r="BD137" s="7">
        <f t="shared" si="18"/>
        <v>0</v>
      </c>
      <c r="BE137" s="7">
        <f t="shared" si="18"/>
        <v>0</v>
      </c>
      <c r="BF137" s="7">
        <f t="shared" si="18"/>
        <v>0</v>
      </c>
      <c r="BG137" s="7">
        <f t="shared" si="18"/>
        <v>0</v>
      </c>
      <c r="BH137" s="7">
        <f t="shared" si="18"/>
        <v>0</v>
      </c>
      <c r="BI137" s="7">
        <f t="shared" si="18"/>
        <v>0</v>
      </c>
      <c r="BJ137" s="7">
        <f t="shared" si="18"/>
        <v>0</v>
      </c>
      <c r="BK137" s="7">
        <f t="shared" si="18"/>
        <v>0</v>
      </c>
      <c r="BL137" s="7">
        <f t="shared" si="18"/>
        <v>353.64891470341934</v>
      </c>
      <c r="BM137" s="7">
        <f t="shared" si="18"/>
        <v>3295.0675089518222</v>
      </c>
      <c r="BN137" s="7">
        <f t="shared" si="18"/>
        <v>520.26949096172757</v>
      </c>
      <c r="BO137" s="7">
        <f t="shared" ref="BO137:DZ137" si="19">BO40</f>
        <v>4878.3264338258659</v>
      </c>
      <c r="BP137" s="7">
        <f t="shared" si="19"/>
        <v>10554.010097523247</v>
      </c>
      <c r="BQ137" s="7">
        <f t="shared" si="19"/>
        <v>3806.7306402681866</v>
      </c>
      <c r="BR137" s="7">
        <f t="shared" si="19"/>
        <v>137.92792799789382</v>
      </c>
      <c r="BS137" s="7">
        <f t="shared" si="19"/>
        <v>0</v>
      </c>
      <c r="BT137" s="7">
        <f t="shared" si="19"/>
        <v>1628.9192741019203</v>
      </c>
      <c r="BU137" s="7">
        <f t="shared" si="19"/>
        <v>0</v>
      </c>
      <c r="BV137" s="7">
        <f t="shared" si="19"/>
        <v>180.87881016523201</v>
      </c>
      <c r="BW137" s="7">
        <f t="shared" si="19"/>
        <v>0</v>
      </c>
      <c r="BX137" s="7">
        <f t="shared" si="19"/>
        <v>0</v>
      </c>
      <c r="BY137" s="7">
        <f t="shared" si="19"/>
        <v>0</v>
      </c>
      <c r="BZ137" s="7">
        <f t="shared" si="19"/>
        <v>0</v>
      </c>
      <c r="CA137" s="7">
        <f t="shared" si="19"/>
        <v>679.76712439192579</v>
      </c>
      <c r="CB137" s="7">
        <f t="shared" si="19"/>
        <v>0</v>
      </c>
      <c r="CC137" s="7">
        <f t="shared" si="19"/>
        <v>2056.8918105996204</v>
      </c>
      <c r="CD137" s="7">
        <f t="shared" si="19"/>
        <v>27673.619236144921</v>
      </c>
      <c r="CE137" s="7">
        <f t="shared" si="19"/>
        <v>8879.5258918786258</v>
      </c>
      <c r="CF137" s="7">
        <f t="shared" si="19"/>
        <v>0</v>
      </c>
      <c r="CG137" s="7">
        <f t="shared" si="19"/>
        <v>9270.5603009186234</v>
      </c>
      <c r="CH137" s="7">
        <f t="shared" si="19"/>
        <v>9225.5148680311868</v>
      </c>
      <c r="CI137" s="7">
        <f t="shared" si="19"/>
        <v>3572.3720167607935</v>
      </c>
      <c r="CJ137" s="7">
        <f t="shared" si="19"/>
        <v>0</v>
      </c>
      <c r="CK137" s="7">
        <f t="shared" si="19"/>
        <v>9158.1715265709736</v>
      </c>
      <c r="CL137" s="7">
        <f t="shared" si="19"/>
        <v>18383.128386175973</v>
      </c>
      <c r="CM137" s="7">
        <f t="shared" si="19"/>
        <v>0</v>
      </c>
      <c r="CN137" s="7">
        <f t="shared" si="19"/>
        <v>714.96385066647542</v>
      </c>
      <c r="CO137" s="7">
        <f t="shared" si="19"/>
        <v>296.20704198033957</v>
      </c>
      <c r="CP137" s="7">
        <f t="shared" si="19"/>
        <v>8153.9612167113464</v>
      </c>
      <c r="CQ137" s="7">
        <f t="shared" si="19"/>
        <v>0</v>
      </c>
      <c r="CR137" s="7">
        <f t="shared" si="19"/>
        <v>0</v>
      </c>
      <c r="CS137" s="7">
        <f t="shared" si="19"/>
        <v>0</v>
      </c>
      <c r="CT137" s="7">
        <f t="shared" si="19"/>
        <v>0</v>
      </c>
      <c r="CU137" s="7">
        <f t="shared" si="19"/>
        <v>0</v>
      </c>
      <c r="CV137" s="7">
        <f t="shared" si="19"/>
        <v>0</v>
      </c>
      <c r="CW137" s="7">
        <f t="shared" si="19"/>
        <v>0</v>
      </c>
      <c r="CX137" s="7">
        <f t="shared" si="19"/>
        <v>0</v>
      </c>
      <c r="CY137" s="7">
        <f t="shared" si="19"/>
        <v>0</v>
      </c>
      <c r="CZ137" s="7">
        <f t="shared" si="19"/>
        <v>0</v>
      </c>
      <c r="DA137" s="7">
        <f t="shared" si="19"/>
        <v>0</v>
      </c>
      <c r="DB137" s="7">
        <f t="shared" si="19"/>
        <v>0</v>
      </c>
      <c r="DC137" s="7">
        <f t="shared" si="19"/>
        <v>0</v>
      </c>
      <c r="DD137" s="7">
        <f t="shared" si="19"/>
        <v>0</v>
      </c>
      <c r="DE137" s="7">
        <f t="shared" si="19"/>
        <v>0</v>
      </c>
      <c r="DF137" s="7">
        <f t="shared" si="19"/>
        <v>0</v>
      </c>
      <c r="DG137" s="7">
        <f t="shared" si="19"/>
        <v>0</v>
      </c>
      <c r="DH137" s="7">
        <f t="shared" si="19"/>
        <v>0</v>
      </c>
      <c r="DI137" s="7">
        <f t="shared" si="19"/>
        <v>0</v>
      </c>
      <c r="DJ137" s="7">
        <f t="shared" si="19"/>
        <v>0</v>
      </c>
      <c r="DK137" s="7">
        <f t="shared" si="19"/>
        <v>0</v>
      </c>
      <c r="DL137" s="7">
        <f t="shared" si="19"/>
        <v>0</v>
      </c>
      <c r="DM137" s="7">
        <f t="shared" si="19"/>
        <v>0</v>
      </c>
      <c r="DN137" s="7">
        <f t="shared" si="19"/>
        <v>0</v>
      </c>
      <c r="DO137" s="7">
        <f t="shared" si="19"/>
        <v>0</v>
      </c>
      <c r="DP137" s="7">
        <f t="shared" si="19"/>
        <v>0</v>
      </c>
      <c r="DQ137" s="7">
        <f t="shared" si="19"/>
        <v>0</v>
      </c>
      <c r="DR137" s="7">
        <f t="shared" si="19"/>
        <v>0</v>
      </c>
      <c r="DS137" s="7">
        <f t="shared" si="19"/>
        <v>0</v>
      </c>
      <c r="DT137" s="7">
        <f t="shared" si="19"/>
        <v>0</v>
      </c>
      <c r="DU137" s="7">
        <f t="shared" si="19"/>
        <v>0</v>
      </c>
      <c r="DV137" s="7">
        <f t="shared" si="19"/>
        <v>0</v>
      </c>
      <c r="DW137" s="7">
        <f t="shared" si="19"/>
        <v>0</v>
      </c>
      <c r="DX137" s="7">
        <f t="shared" si="19"/>
        <v>0</v>
      </c>
      <c r="DY137" s="7">
        <f t="shared" si="19"/>
        <v>0</v>
      </c>
      <c r="DZ137" s="7">
        <f t="shared" si="19"/>
        <v>0</v>
      </c>
      <c r="EA137" s="7">
        <f t="shared" ref="EA137:EK137" si="20">EA40</f>
        <v>0</v>
      </c>
      <c r="EB137" s="7">
        <f t="shared" si="20"/>
        <v>0</v>
      </c>
      <c r="EC137" s="7">
        <f t="shared" si="20"/>
        <v>0</v>
      </c>
      <c r="ED137" s="7">
        <f t="shared" si="20"/>
        <v>0</v>
      </c>
      <c r="EE137" s="7">
        <f t="shared" si="20"/>
        <v>0</v>
      </c>
      <c r="EF137" s="7">
        <f t="shared" si="20"/>
        <v>0</v>
      </c>
      <c r="EG137" s="7">
        <f t="shared" si="20"/>
        <v>0</v>
      </c>
      <c r="EH137" s="7">
        <f t="shared" si="20"/>
        <v>0</v>
      </c>
      <c r="EI137" s="7">
        <f t="shared" si="20"/>
        <v>0</v>
      </c>
      <c r="EJ137" s="7">
        <f t="shared" si="20"/>
        <v>0</v>
      </c>
      <c r="EK137" s="7">
        <f t="shared" si="20"/>
        <v>0</v>
      </c>
    </row>
    <row r="138" spans="1:141">
      <c r="A138" s="55" t="s">
        <v>487</v>
      </c>
      <c r="B138" s="7">
        <f>SUM(B23:B27,B52)</f>
        <v>1085.0095502124177</v>
      </c>
      <c r="C138" s="7">
        <f t="shared" ref="C138:BN138" si="21">SUM(C23:C26,C52)</f>
        <v>192.68187128865691</v>
      </c>
      <c r="D138" s="7">
        <f t="shared" si="21"/>
        <v>259.37034528853803</v>
      </c>
      <c r="E138" s="7">
        <f t="shared" si="21"/>
        <v>1213.364699980656</v>
      </c>
      <c r="F138" s="7">
        <f t="shared" si="21"/>
        <v>107.04386997269687</v>
      </c>
      <c r="G138" s="7">
        <f t="shared" si="21"/>
        <v>31.498931758796601</v>
      </c>
      <c r="H138" s="7">
        <f t="shared" si="21"/>
        <v>926.85574016594614</v>
      </c>
      <c r="I138" s="7">
        <f t="shared" si="21"/>
        <v>0</v>
      </c>
      <c r="J138" s="7">
        <f t="shared" si="21"/>
        <v>0</v>
      </c>
      <c r="K138" s="7">
        <f t="shared" si="21"/>
        <v>578.8886553912472</v>
      </c>
      <c r="L138" s="7">
        <f t="shared" si="21"/>
        <v>4921.8986793325412</v>
      </c>
      <c r="M138" s="7">
        <f t="shared" si="21"/>
        <v>0</v>
      </c>
      <c r="N138" s="7">
        <f t="shared" si="21"/>
        <v>0</v>
      </c>
      <c r="O138" s="7">
        <f t="shared" si="21"/>
        <v>2786.8546812289637</v>
      </c>
      <c r="P138" s="7">
        <f t="shared" si="21"/>
        <v>6141.317918974295</v>
      </c>
      <c r="Q138" s="7">
        <f t="shared" si="21"/>
        <v>1018.4711565785732</v>
      </c>
      <c r="R138" s="7">
        <f t="shared" si="21"/>
        <v>0</v>
      </c>
      <c r="S138" s="7">
        <f t="shared" si="21"/>
        <v>344.02322603375171</v>
      </c>
      <c r="T138" s="7">
        <f t="shared" si="21"/>
        <v>199.85085756897971</v>
      </c>
      <c r="U138" s="7">
        <f t="shared" si="21"/>
        <v>2023.6014161410956</v>
      </c>
      <c r="V138" s="7">
        <f t="shared" si="21"/>
        <v>0</v>
      </c>
      <c r="W138" s="7">
        <f t="shared" si="21"/>
        <v>0</v>
      </c>
      <c r="X138" s="7">
        <f t="shared" si="21"/>
        <v>287.72658154521986</v>
      </c>
      <c r="Y138" s="7">
        <f t="shared" si="21"/>
        <v>0</v>
      </c>
      <c r="Z138" s="7">
        <f t="shared" si="21"/>
        <v>13422.76014244205</v>
      </c>
      <c r="AA138" s="7">
        <f t="shared" si="21"/>
        <v>0</v>
      </c>
      <c r="AB138" s="7">
        <f t="shared" si="21"/>
        <v>55.472703065331189</v>
      </c>
      <c r="AC138" s="7">
        <f t="shared" si="21"/>
        <v>213.59277104724373</v>
      </c>
      <c r="AD138" s="7">
        <f t="shared" si="21"/>
        <v>2169.7209470135235</v>
      </c>
      <c r="AE138" s="7">
        <f t="shared" si="21"/>
        <v>0</v>
      </c>
      <c r="AF138" s="7">
        <f t="shared" si="21"/>
        <v>859.48024449733327</v>
      </c>
      <c r="AG138" s="7">
        <f t="shared" si="21"/>
        <v>0</v>
      </c>
      <c r="AH138" s="7">
        <f t="shared" si="21"/>
        <v>421.70028085371428</v>
      </c>
      <c r="AI138" s="7">
        <f t="shared" si="21"/>
        <v>13.951313587407714</v>
      </c>
      <c r="AJ138" s="7">
        <f t="shared" si="21"/>
        <v>0</v>
      </c>
      <c r="AK138" s="7">
        <f t="shared" si="21"/>
        <v>88.12648097499121</v>
      </c>
      <c r="AL138" s="7">
        <f t="shared" si="21"/>
        <v>0</v>
      </c>
      <c r="AM138" s="7">
        <f t="shared" si="21"/>
        <v>1110.89037282915</v>
      </c>
      <c r="AN138" s="7">
        <f t="shared" si="21"/>
        <v>61.343086926108981</v>
      </c>
      <c r="AO138" s="7">
        <f t="shared" si="21"/>
        <v>505.01639726825397</v>
      </c>
      <c r="AP138" s="7">
        <f t="shared" si="21"/>
        <v>597.83107151343745</v>
      </c>
      <c r="AQ138" s="7">
        <f t="shared" si="21"/>
        <v>966.84938407099571</v>
      </c>
      <c r="AR138" s="7">
        <f t="shared" si="21"/>
        <v>100.40690079814524</v>
      </c>
      <c r="AS138" s="7">
        <f t="shared" si="21"/>
        <v>203.82421189017177</v>
      </c>
      <c r="AT138" s="7">
        <f t="shared" si="21"/>
        <v>3750.3794351640418</v>
      </c>
      <c r="AU138" s="7">
        <f t="shared" si="21"/>
        <v>2115.8842119043893</v>
      </c>
      <c r="AV138" s="7">
        <f t="shared" si="21"/>
        <v>413.42485448587689</v>
      </c>
      <c r="AW138" s="7">
        <f t="shared" si="21"/>
        <v>351.31323570872411</v>
      </c>
      <c r="AX138" s="7">
        <f t="shared" si="21"/>
        <v>1749.0282115411414</v>
      </c>
      <c r="AY138" s="7">
        <f t="shared" si="21"/>
        <v>453.04821932391889</v>
      </c>
      <c r="AZ138" s="7">
        <f t="shared" si="21"/>
        <v>2835.2391067131402</v>
      </c>
      <c r="BA138" s="7">
        <f t="shared" si="21"/>
        <v>0</v>
      </c>
      <c r="BB138" s="7">
        <f t="shared" si="21"/>
        <v>21.014346332592442</v>
      </c>
      <c r="BC138" s="7">
        <f t="shared" si="21"/>
        <v>1673.6583173071183</v>
      </c>
      <c r="BD138" s="7">
        <f t="shared" si="21"/>
        <v>265.84823790877346</v>
      </c>
      <c r="BE138" s="7">
        <f t="shared" si="21"/>
        <v>450.2709808458946</v>
      </c>
      <c r="BF138" s="7">
        <f t="shared" si="21"/>
        <v>0</v>
      </c>
      <c r="BG138" s="7">
        <f t="shared" si="21"/>
        <v>0</v>
      </c>
      <c r="BH138" s="7">
        <f t="shared" si="21"/>
        <v>539.10570909658702</v>
      </c>
      <c r="BI138" s="7">
        <f t="shared" si="21"/>
        <v>194.4056788599338</v>
      </c>
      <c r="BJ138" s="7">
        <f t="shared" si="21"/>
        <v>2812.1925146541535</v>
      </c>
      <c r="BK138" s="7">
        <f t="shared" si="21"/>
        <v>0</v>
      </c>
      <c r="BL138" s="7">
        <f t="shared" si="21"/>
        <v>176.82445735170967</v>
      </c>
      <c r="BM138" s="7">
        <f t="shared" si="21"/>
        <v>4942.601263427734</v>
      </c>
      <c r="BN138" s="7">
        <f t="shared" si="21"/>
        <v>520.26949096172757</v>
      </c>
      <c r="BO138" s="7">
        <f t="shared" ref="BO138:DZ138" si="22">SUM(BO23:BO26,BO52)</f>
        <v>0</v>
      </c>
      <c r="BP138" s="7">
        <f t="shared" si="22"/>
        <v>10554.010097523247</v>
      </c>
      <c r="BQ138" s="7">
        <f t="shared" si="22"/>
        <v>15226.922561072746</v>
      </c>
      <c r="BR138" s="7">
        <f t="shared" si="22"/>
        <v>0</v>
      </c>
      <c r="BS138" s="7">
        <f t="shared" si="22"/>
        <v>0</v>
      </c>
      <c r="BT138" s="7">
        <f t="shared" si="22"/>
        <v>4886.7578223057608</v>
      </c>
      <c r="BU138" s="7">
        <f t="shared" si="22"/>
        <v>0</v>
      </c>
      <c r="BV138" s="7">
        <f t="shared" si="22"/>
        <v>0</v>
      </c>
      <c r="BW138" s="7">
        <f t="shared" si="22"/>
        <v>15159.179175873011</v>
      </c>
      <c r="BX138" s="7">
        <f t="shared" si="22"/>
        <v>0</v>
      </c>
      <c r="BY138" s="7">
        <f t="shared" si="22"/>
        <v>0</v>
      </c>
      <c r="BZ138" s="7">
        <f t="shared" si="22"/>
        <v>2036.0799745983256</v>
      </c>
      <c r="CA138" s="7">
        <f t="shared" si="22"/>
        <v>2039.3013731757771</v>
      </c>
      <c r="CB138" s="7">
        <f t="shared" si="22"/>
        <v>0</v>
      </c>
      <c r="CC138" s="7">
        <f t="shared" si="22"/>
        <v>2056.8918105996204</v>
      </c>
      <c r="CD138" s="7">
        <f t="shared" si="22"/>
        <v>27673.619236144928</v>
      </c>
      <c r="CE138" s="7">
        <f t="shared" si="22"/>
        <v>986.61398798651396</v>
      </c>
      <c r="CF138" s="7">
        <f t="shared" si="22"/>
        <v>0</v>
      </c>
      <c r="CG138" s="7">
        <f t="shared" si="22"/>
        <v>6180.3735339457489</v>
      </c>
      <c r="CH138" s="7">
        <f t="shared" si="22"/>
        <v>4612.7574340155934</v>
      </c>
      <c r="CI138" s="7">
        <f t="shared" si="22"/>
        <v>10717.11605028238</v>
      </c>
      <c r="CJ138" s="7">
        <f t="shared" si="22"/>
        <v>15616.686104450386</v>
      </c>
      <c r="CK138" s="7">
        <f t="shared" si="22"/>
        <v>4579.0857632854868</v>
      </c>
      <c r="CL138" s="7">
        <f t="shared" si="22"/>
        <v>3342.3869793047224</v>
      </c>
      <c r="CM138" s="7">
        <f t="shared" si="22"/>
        <v>5802.0992205983011</v>
      </c>
      <c r="CN138" s="7">
        <f t="shared" si="22"/>
        <v>2144.8915519994262</v>
      </c>
      <c r="CO138" s="7">
        <f t="shared" si="22"/>
        <v>0</v>
      </c>
      <c r="CP138" s="7">
        <f t="shared" si="22"/>
        <v>16307.922433422693</v>
      </c>
      <c r="CQ138" s="7">
        <f t="shared" si="22"/>
        <v>75836.570640064121</v>
      </c>
      <c r="CR138" s="7">
        <f t="shared" si="22"/>
        <v>0</v>
      </c>
      <c r="CS138" s="7">
        <f t="shared" si="22"/>
        <v>0</v>
      </c>
      <c r="CT138" s="7">
        <f t="shared" si="22"/>
        <v>4934.1619661227969</v>
      </c>
      <c r="CU138" s="7">
        <f t="shared" si="22"/>
        <v>0</v>
      </c>
      <c r="CV138" s="7">
        <f t="shared" si="22"/>
        <v>47.444141632663104</v>
      </c>
      <c r="CW138" s="7">
        <f t="shared" si="22"/>
        <v>421.31672519034709</v>
      </c>
      <c r="CX138" s="7">
        <f t="shared" si="22"/>
        <v>469.77718434763256</v>
      </c>
      <c r="CY138" s="7">
        <f t="shared" si="22"/>
        <v>0</v>
      </c>
      <c r="CZ138" s="7">
        <f t="shared" si="22"/>
        <v>37.315284257073351</v>
      </c>
      <c r="DA138" s="7">
        <f t="shared" si="22"/>
        <v>70.515293085148542</v>
      </c>
      <c r="DB138" s="7">
        <f t="shared" si="22"/>
        <v>312.46898989324512</v>
      </c>
      <c r="DC138" s="7">
        <f t="shared" si="22"/>
        <v>26.685167703558793</v>
      </c>
      <c r="DD138" s="7">
        <f t="shared" si="22"/>
        <v>530.81979950677896</v>
      </c>
      <c r="DE138" s="7">
        <f t="shared" si="22"/>
        <v>618.33285219895595</v>
      </c>
      <c r="DF138" s="7">
        <f t="shared" si="22"/>
        <v>0</v>
      </c>
      <c r="DG138" s="7">
        <f t="shared" si="22"/>
        <v>1593.4192359799886</v>
      </c>
      <c r="DH138" s="7">
        <f t="shared" si="22"/>
        <v>5203.310863923105</v>
      </c>
      <c r="DI138" s="7">
        <f t="shared" si="22"/>
        <v>0</v>
      </c>
      <c r="DJ138" s="7">
        <f t="shared" si="22"/>
        <v>9772.5945378099932</v>
      </c>
      <c r="DK138" s="7">
        <f t="shared" si="22"/>
        <v>247.29696980506068</v>
      </c>
      <c r="DL138" s="7">
        <f t="shared" si="22"/>
        <v>152.95689775887635</v>
      </c>
      <c r="DM138" s="7">
        <f t="shared" si="22"/>
        <v>63.842755905235649</v>
      </c>
      <c r="DN138" s="7">
        <f t="shared" si="22"/>
        <v>153.86648521896632</v>
      </c>
      <c r="DO138" s="7">
        <f t="shared" si="22"/>
        <v>0</v>
      </c>
      <c r="DP138" s="7">
        <f t="shared" si="22"/>
        <v>686.41302130538759</v>
      </c>
      <c r="DQ138" s="7">
        <f t="shared" si="22"/>
        <v>0</v>
      </c>
      <c r="DR138" s="7">
        <f t="shared" si="22"/>
        <v>164.74920989037855</v>
      </c>
      <c r="DS138" s="7">
        <f t="shared" si="22"/>
        <v>416.93496148340347</v>
      </c>
      <c r="DT138" s="7">
        <f t="shared" si="22"/>
        <v>143.29923691954338</v>
      </c>
      <c r="DU138" s="7">
        <f t="shared" si="22"/>
        <v>134.13454818766041</v>
      </c>
      <c r="DV138" s="7">
        <f t="shared" si="22"/>
        <v>0</v>
      </c>
      <c r="DW138" s="7">
        <f t="shared" si="22"/>
        <v>0</v>
      </c>
      <c r="DX138" s="7">
        <f t="shared" si="22"/>
        <v>0</v>
      </c>
      <c r="DY138" s="7">
        <f t="shared" si="22"/>
        <v>609.22524610156449</v>
      </c>
      <c r="DZ138" s="7">
        <f t="shared" si="22"/>
        <v>131.10552314981015</v>
      </c>
      <c r="EA138" s="7">
        <f t="shared" ref="EA138:EK138" si="23">SUM(EA23:EA26,EA52)</f>
        <v>0</v>
      </c>
      <c r="EB138" s="7">
        <f t="shared" si="23"/>
        <v>0</v>
      </c>
      <c r="EC138" s="7">
        <f t="shared" si="23"/>
        <v>0</v>
      </c>
      <c r="ED138" s="7">
        <f t="shared" si="23"/>
        <v>977.92063645607345</v>
      </c>
      <c r="EE138" s="7">
        <f t="shared" si="23"/>
        <v>568.74160322436182</v>
      </c>
      <c r="EF138" s="7">
        <f t="shared" si="23"/>
        <v>11294.450966049462</v>
      </c>
      <c r="EG138" s="7">
        <f t="shared" si="23"/>
        <v>891.73290224078312</v>
      </c>
      <c r="EH138" s="7">
        <f t="shared" si="23"/>
        <v>0</v>
      </c>
      <c r="EI138" s="7">
        <f t="shared" si="23"/>
        <v>0</v>
      </c>
      <c r="EJ138" s="7">
        <f t="shared" si="23"/>
        <v>0</v>
      </c>
      <c r="EK138" s="7">
        <f t="shared" si="23"/>
        <v>0</v>
      </c>
    </row>
    <row r="139" spans="1:141">
      <c r="A139" s="55" t="s">
        <v>488</v>
      </c>
      <c r="B139">
        <f>B83</f>
        <v>0</v>
      </c>
      <c r="C139">
        <f t="shared" ref="C139:BN139" si="24">C83</f>
        <v>0</v>
      </c>
      <c r="D139">
        <f t="shared" si="24"/>
        <v>0</v>
      </c>
      <c r="E139">
        <f t="shared" si="24"/>
        <v>0</v>
      </c>
      <c r="F139">
        <f t="shared" si="24"/>
        <v>107.04386997269687</v>
      </c>
      <c r="G139">
        <f t="shared" si="24"/>
        <v>0</v>
      </c>
      <c r="H139">
        <f t="shared" si="24"/>
        <v>0</v>
      </c>
      <c r="I139">
        <f t="shared" si="24"/>
        <v>0</v>
      </c>
      <c r="J139">
        <f t="shared" si="24"/>
        <v>0</v>
      </c>
      <c r="K139">
        <f t="shared" si="24"/>
        <v>0</v>
      </c>
      <c r="L139">
        <f t="shared" si="24"/>
        <v>0</v>
      </c>
      <c r="M139">
        <f t="shared" si="24"/>
        <v>0</v>
      </c>
      <c r="N139">
        <f t="shared" si="24"/>
        <v>1437.9061145447365</v>
      </c>
      <c r="O139">
        <f t="shared" si="24"/>
        <v>0</v>
      </c>
      <c r="P139">
        <f t="shared" si="24"/>
        <v>0</v>
      </c>
      <c r="Q139">
        <f t="shared" si="24"/>
        <v>0</v>
      </c>
      <c r="R139">
        <f t="shared" si="24"/>
        <v>193.13412138111059</v>
      </c>
      <c r="S139">
        <f t="shared" si="24"/>
        <v>688.04645206750342</v>
      </c>
      <c r="T139">
        <f t="shared" si="24"/>
        <v>0</v>
      </c>
      <c r="U139">
        <f t="shared" si="24"/>
        <v>0</v>
      </c>
      <c r="V139">
        <f t="shared" si="24"/>
        <v>0</v>
      </c>
      <c r="W139">
        <f t="shared" si="24"/>
        <v>0</v>
      </c>
      <c r="X139">
        <f t="shared" si="24"/>
        <v>0</v>
      </c>
      <c r="Y139">
        <f t="shared" si="24"/>
        <v>0</v>
      </c>
      <c r="Z139">
        <f t="shared" si="24"/>
        <v>1677.8450178052562</v>
      </c>
      <c r="AA139">
        <f t="shared" si="24"/>
        <v>0</v>
      </c>
      <c r="AB139">
        <f t="shared" si="24"/>
        <v>0</v>
      </c>
      <c r="AC139">
        <f t="shared" si="24"/>
        <v>0</v>
      </c>
      <c r="AD139">
        <f t="shared" si="24"/>
        <v>0</v>
      </c>
      <c r="AE139">
        <f t="shared" si="24"/>
        <v>0</v>
      </c>
      <c r="AF139">
        <f t="shared" si="24"/>
        <v>0</v>
      </c>
      <c r="AG139">
        <f t="shared" si="24"/>
        <v>0</v>
      </c>
      <c r="AH139">
        <f t="shared" si="24"/>
        <v>0</v>
      </c>
      <c r="AI139">
        <f t="shared" si="24"/>
        <v>13.951313587407714</v>
      </c>
      <c r="AJ139">
        <f t="shared" si="24"/>
        <v>0</v>
      </c>
      <c r="AK139">
        <f t="shared" si="24"/>
        <v>0</v>
      </c>
      <c r="AL139">
        <f t="shared" si="24"/>
        <v>305.33438693930486</v>
      </c>
      <c r="AM139">
        <f t="shared" si="24"/>
        <v>0</v>
      </c>
      <c r="AN139">
        <f t="shared" si="24"/>
        <v>0</v>
      </c>
      <c r="AO139">
        <f t="shared" si="24"/>
        <v>0</v>
      </c>
      <c r="AP139">
        <f t="shared" si="24"/>
        <v>0</v>
      </c>
      <c r="AQ139">
        <f t="shared" si="24"/>
        <v>0</v>
      </c>
      <c r="AR139">
        <f t="shared" si="24"/>
        <v>0</v>
      </c>
      <c r="AS139">
        <f t="shared" si="24"/>
        <v>0</v>
      </c>
      <c r="AT139">
        <f t="shared" si="24"/>
        <v>0</v>
      </c>
      <c r="AU139">
        <f t="shared" si="24"/>
        <v>100.75639104306615</v>
      </c>
      <c r="AV139">
        <f t="shared" si="24"/>
        <v>0</v>
      </c>
      <c r="AW139">
        <f t="shared" si="24"/>
        <v>0</v>
      </c>
      <c r="AX139">
        <f t="shared" si="24"/>
        <v>0</v>
      </c>
      <c r="AY139">
        <f t="shared" si="24"/>
        <v>0</v>
      </c>
      <c r="AZ139">
        <f t="shared" si="24"/>
        <v>0</v>
      </c>
      <c r="BA139">
        <f t="shared" si="24"/>
        <v>123.57212120683182</v>
      </c>
      <c r="BB139">
        <f t="shared" si="24"/>
        <v>0</v>
      </c>
      <c r="BC139">
        <f t="shared" si="24"/>
        <v>0</v>
      </c>
      <c r="BD139">
        <f t="shared" si="24"/>
        <v>0</v>
      </c>
      <c r="BE139">
        <f t="shared" si="24"/>
        <v>0</v>
      </c>
      <c r="BF139">
        <f t="shared" si="24"/>
        <v>0</v>
      </c>
      <c r="BG139">
        <f t="shared" si="24"/>
        <v>0</v>
      </c>
      <c r="BH139">
        <f t="shared" si="24"/>
        <v>0</v>
      </c>
      <c r="BI139">
        <f t="shared" si="24"/>
        <v>0</v>
      </c>
      <c r="BJ139">
        <f t="shared" si="24"/>
        <v>0</v>
      </c>
      <c r="BK139">
        <f t="shared" si="24"/>
        <v>0</v>
      </c>
      <c r="BL139">
        <f t="shared" si="24"/>
        <v>0</v>
      </c>
      <c r="BM139">
        <f t="shared" si="24"/>
        <v>0</v>
      </c>
      <c r="BN139">
        <f t="shared" si="24"/>
        <v>0</v>
      </c>
      <c r="BO139">
        <f t="shared" ref="BO139:DZ139" si="25">BO83</f>
        <v>4878.3264338258659</v>
      </c>
      <c r="BP139">
        <f t="shared" si="25"/>
        <v>0</v>
      </c>
      <c r="BQ139">
        <f t="shared" si="25"/>
        <v>0</v>
      </c>
      <c r="BR139">
        <f t="shared" si="25"/>
        <v>0</v>
      </c>
      <c r="BS139">
        <f t="shared" si="25"/>
        <v>0</v>
      </c>
      <c r="BT139">
        <f t="shared" si="25"/>
        <v>0</v>
      </c>
      <c r="BU139">
        <f t="shared" si="25"/>
        <v>0</v>
      </c>
      <c r="BV139">
        <f t="shared" si="25"/>
        <v>0</v>
      </c>
      <c r="BW139">
        <f t="shared" si="25"/>
        <v>0</v>
      </c>
      <c r="BX139">
        <f t="shared" si="25"/>
        <v>0</v>
      </c>
      <c r="BY139">
        <f t="shared" si="25"/>
        <v>0</v>
      </c>
      <c r="BZ139">
        <f t="shared" si="25"/>
        <v>0</v>
      </c>
      <c r="CA139">
        <f t="shared" si="25"/>
        <v>0</v>
      </c>
      <c r="CB139">
        <f t="shared" si="25"/>
        <v>0</v>
      </c>
      <c r="CC139">
        <f t="shared" si="25"/>
        <v>0</v>
      </c>
      <c r="CD139">
        <f t="shared" si="25"/>
        <v>0</v>
      </c>
      <c r="CE139">
        <f t="shared" si="25"/>
        <v>0</v>
      </c>
      <c r="CF139">
        <f t="shared" si="25"/>
        <v>236.84912613145943</v>
      </c>
      <c r="CG139">
        <f t="shared" si="25"/>
        <v>0</v>
      </c>
      <c r="CH139">
        <f t="shared" si="25"/>
        <v>0</v>
      </c>
      <c r="CI139">
        <f t="shared" si="25"/>
        <v>0</v>
      </c>
      <c r="CJ139">
        <f t="shared" si="25"/>
        <v>0</v>
      </c>
      <c r="CK139">
        <f t="shared" si="25"/>
        <v>0</v>
      </c>
      <c r="CL139">
        <f t="shared" si="25"/>
        <v>0</v>
      </c>
      <c r="CM139">
        <f t="shared" si="25"/>
        <v>0</v>
      </c>
      <c r="CN139">
        <f t="shared" si="25"/>
        <v>0</v>
      </c>
      <c r="CO139">
        <f t="shared" si="25"/>
        <v>0</v>
      </c>
      <c r="CP139">
        <f t="shared" si="25"/>
        <v>0</v>
      </c>
      <c r="CQ139">
        <f t="shared" si="25"/>
        <v>0</v>
      </c>
      <c r="CR139">
        <f t="shared" si="25"/>
        <v>0</v>
      </c>
      <c r="CS139">
        <f t="shared" si="25"/>
        <v>0</v>
      </c>
      <c r="CT139">
        <f t="shared" si="25"/>
        <v>0</v>
      </c>
      <c r="CU139">
        <f t="shared" si="25"/>
        <v>0</v>
      </c>
      <c r="CV139">
        <f t="shared" si="25"/>
        <v>0</v>
      </c>
      <c r="CW139">
        <f t="shared" si="25"/>
        <v>0</v>
      </c>
      <c r="CX139">
        <f t="shared" si="25"/>
        <v>0</v>
      </c>
      <c r="CY139">
        <f t="shared" si="25"/>
        <v>0</v>
      </c>
      <c r="CZ139">
        <f t="shared" si="25"/>
        <v>0</v>
      </c>
      <c r="DA139">
        <f t="shared" si="25"/>
        <v>0</v>
      </c>
      <c r="DB139">
        <f t="shared" si="25"/>
        <v>0</v>
      </c>
      <c r="DC139">
        <f t="shared" si="25"/>
        <v>0</v>
      </c>
      <c r="DD139">
        <f t="shared" si="25"/>
        <v>0</v>
      </c>
      <c r="DE139">
        <f t="shared" si="25"/>
        <v>0</v>
      </c>
      <c r="DF139">
        <f t="shared" si="25"/>
        <v>0</v>
      </c>
      <c r="DG139">
        <f t="shared" si="25"/>
        <v>0</v>
      </c>
      <c r="DH139">
        <f t="shared" si="25"/>
        <v>0</v>
      </c>
      <c r="DI139">
        <f t="shared" si="25"/>
        <v>0</v>
      </c>
      <c r="DJ139">
        <f t="shared" si="25"/>
        <v>0</v>
      </c>
      <c r="DK139">
        <f t="shared" si="25"/>
        <v>0</v>
      </c>
      <c r="DL139">
        <f t="shared" si="25"/>
        <v>0</v>
      </c>
      <c r="DM139">
        <f t="shared" si="25"/>
        <v>0</v>
      </c>
      <c r="DN139">
        <f t="shared" si="25"/>
        <v>0</v>
      </c>
      <c r="DO139">
        <f t="shared" si="25"/>
        <v>0</v>
      </c>
      <c r="DP139">
        <f t="shared" si="25"/>
        <v>0</v>
      </c>
      <c r="DQ139">
        <f t="shared" si="25"/>
        <v>0</v>
      </c>
      <c r="DR139">
        <f t="shared" si="25"/>
        <v>0</v>
      </c>
      <c r="DS139">
        <f t="shared" si="25"/>
        <v>138.97832049446782</v>
      </c>
      <c r="DT139">
        <f t="shared" si="25"/>
        <v>0</v>
      </c>
      <c r="DU139">
        <f t="shared" si="25"/>
        <v>0</v>
      </c>
      <c r="DV139">
        <f t="shared" si="25"/>
        <v>0</v>
      </c>
      <c r="DW139">
        <f t="shared" si="25"/>
        <v>0</v>
      </c>
      <c r="DX139">
        <f t="shared" si="25"/>
        <v>0</v>
      </c>
      <c r="DY139">
        <f t="shared" si="25"/>
        <v>0</v>
      </c>
      <c r="DZ139">
        <f t="shared" si="25"/>
        <v>0</v>
      </c>
      <c r="EA139">
        <f t="shared" ref="EA139:EK139" si="26">EA83</f>
        <v>70.426473384159337</v>
      </c>
      <c r="EB139">
        <f t="shared" si="26"/>
        <v>0</v>
      </c>
      <c r="EC139">
        <f t="shared" si="26"/>
        <v>0</v>
      </c>
      <c r="ED139">
        <f t="shared" si="26"/>
        <v>0</v>
      </c>
      <c r="EE139">
        <f t="shared" si="26"/>
        <v>0</v>
      </c>
      <c r="EF139">
        <f t="shared" si="26"/>
        <v>0</v>
      </c>
      <c r="EG139">
        <f t="shared" si="26"/>
        <v>0</v>
      </c>
      <c r="EH139">
        <f t="shared" si="26"/>
        <v>0</v>
      </c>
      <c r="EI139">
        <f t="shared" si="26"/>
        <v>0</v>
      </c>
      <c r="EJ139">
        <f t="shared" si="26"/>
        <v>0</v>
      </c>
      <c r="EK139">
        <f t="shared" si="26"/>
        <v>0</v>
      </c>
    </row>
    <row r="140" spans="1:141">
      <c r="A140" s="55" t="s">
        <v>489</v>
      </c>
      <c r="B140">
        <f>B82</f>
        <v>0</v>
      </c>
      <c r="C140">
        <f t="shared" ref="C140:BN140" si="27">C82</f>
        <v>0</v>
      </c>
      <c r="D140">
        <f t="shared" si="27"/>
        <v>0</v>
      </c>
      <c r="E140">
        <f t="shared" si="27"/>
        <v>0</v>
      </c>
      <c r="F140">
        <f t="shared" si="27"/>
        <v>0</v>
      </c>
      <c r="G140">
        <f t="shared" si="27"/>
        <v>0</v>
      </c>
      <c r="H140">
        <f t="shared" si="27"/>
        <v>0</v>
      </c>
      <c r="I140">
        <f t="shared" si="27"/>
        <v>0</v>
      </c>
      <c r="J140">
        <f t="shared" si="27"/>
        <v>0</v>
      </c>
      <c r="K140">
        <f t="shared" si="27"/>
        <v>0</v>
      </c>
      <c r="L140">
        <f t="shared" si="27"/>
        <v>0</v>
      </c>
      <c r="M140">
        <f t="shared" si="27"/>
        <v>0</v>
      </c>
      <c r="N140">
        <f t="shared" si="27"/>
        <v>2875.812229089473</v>
      </c>
      <c r="O140">
        <f t="shared" si="27"/>
        <v>0</v>
      </c>
      <c r="P140">
        <f t="shared" si="27"/>
        <v>0</v>
      </c>
      <c r="Q140">
        <f t="shared" si="27"/>
        <v>0</v>
      </c>
      <c r="R140">
        <f t="shared" si="27"/>
        <v>0</v>
      </c>
      <c r="S140">
        <f t="shared" si="27"/>
        <v>688.04645206750342</v>
      </c>
      <c r="T140">
        <f t="shared" si="27"/>
        <v>0</v>
      </c>
      <c r="U140">
        <f t="shared" si="27"/>
        <v>0</v>
      </c>
      <c r="V140">
        <f t="shared" si="27"/>
        <v>0</v>
      </c>
      <c r="W140">
        <f t="shared" si="27"/>
        <v>6331.1783135163778</v>
      </c>
      <c r="X140">
        <f t="shared" si="27"/>
        <v>0</v>
      </c>
      <c r="Y140">
        <f t="shared" si="27"/>
        <v>0</v>
      </c>
      <c r="Z140">
        <f t="shared" si="27"/>
        <v>1677.8450178052562</v>
      </c>
      <c r="AA140">
        <f t="shared" si="27"/>
        <v>0</v>
      </c>
      <c r="AB140">
        <f t="shared" si="27"/>
        <v>0</v>
      </c>
      <c r="AC140">
        <f t="shared" si="27"/>
        <v>0</v>
      </c>
      <c r="AD140">
        <f t="shared" si="27"/>
        <v>0</v>
      </c>
      <c r="AE140">
        <f t="shared" si="27"/>
        <v>0</v>
      </c>
      <c r="AF140">
        <f t="shared" si="27"/>
        <v>0</v>
      </c>
      <c r="AG140">
        <f t="shared" si="27"/>
        <v>0</v>
      </c>
      <c r="AH140">
        <f t="shared" si="27"/>
        <v>0</v>
      </c>
      <c r="AI140">
        <f t="shared" si="27"/>
        <v>0</v>
      </c>
      <c r="AJ140">
        <f t="shared" si="27"/>
        <v>0</v>
      </c>
      <c r="AK140">
        <f t="shared" si="27"/>
        <v>0</v>
      </c>
      <c r="AL140">
        <f t="shared" si="27"/>
        <v>0</v>
      </c>
      <c r="AM140">
        <f t="shared" si="27"/>
        <v>0</v>
      </c>
      <c r="AN140">
        <f t="shared" si="27"/>
        <v>0</v>
      </c>
      <c r="AO140">
        <f t="shared" si="27"/>
        <v>0</v>
      </c>
      <c r="AP140">
        <f t="shared" si="27"/>
        <v>0</v>
      </c>
      <c r="AQ140">
        <f t="shared" si="27"/>
        <v>0</v>
      </c>
      <c r="AR140">
        <f t="shared" si="27"/>
        <v>0</v>
      </c>
      <c r="AS140">
        <f t="shared" si="27"/>
        <v>0</v>
      </c>
      <c r="AT140">
        <f t="shared" si="27"/>
        <v>0</v>
      </c>
      <c r="AU140">
        <f t="shared" si="27"/>
        <v>0</v>
      </c>
      <c r="AV140">
        <f t="shared" si="27"/>
        <v>0</v>
      </c>
      <c r="AW140">
        <f t="shared" si="27"/>
        <v>87.828308927181027</v>
      </c>
      <c r="AX140">
        <f t="shared" si="27"/>
        <v>388.67293589803143</v>
      </c>
      <c r="AY140">
        <f t="shared" si="27"/>
        <v>0</v>
      </c>
      <c r="AZ140">
        <f t="shared" si="27"/>
        <v>0</v>
      </c>
      <c r="BA140">
        <f t="shared" si="27"/>
        <v>0</v>
      </c>
      <c r="BB140">
        <f t="shared" si="27"/>
        <v>0</v>
      </c>
      <c r="BC140">
        <f t="shared" si="27"/>
        <v>0</v>
      </c>
      <c r="BD140">
        <f t="shared" si="27"/>
        <v>0</v>
      </c>
      <c r="BE140">
        <f t="shared" si="27"/>
        <v>0</v>
      </c>
      <c r="BF140">
        <f t="shared" si="27"/>
        <v>0</v>
      </c>
      <c r="BG140">
        <f t="shared" si="27"/>
        <v>0</v>
      </c>
      <c r="BH140">
        <f t="shared" si="27"/>
        <v>0</v>
      </c>
      <c r="BI140">
        <f t="shared" si="27"/>
        <v>0</v>
      </c>
      <c r="BJ140">
        <f t="shared" si="27"/>
        <v>0</v>
      </c>
      <c r="BK140">
        <f t="shared" si="27"/>
        <v>0</v>
      </c>
      <c r="BL140">
        <f t="shared" si="27"/>
        <v>0</v>
      </c>
      <c r="BM140">
        <f t="shared" si="27"/>
        <v>0</v>
      </c>
      <c r="BN140">
        <f t="shared" si="27"/>
        <v>0</v>
      </c>
      <c r="BO140">
        <f t="shared" ref="BO140:DZ140" si="28">BO82</f>
        <v>0</v>
      </c>
      <c r="BP140">
        <f t="shared" si="28"/>
        <v>0</v>
      </c>
      <c r="BQ140">
        <f t="shared" si="28"/>
        <v>0</v>
      </c>
      <c r="BR140">
        <f t="shared" si="28"/>
        <v>0</v>
      </c>
      <c r="BS140">
        <f t="shared" si="28"/>
        <v>0</v>
      </c>
      <c r="BT140">
        <f t="shared" si="28"/>
        <v>0</v>
      </c>
      <c r="BU140">
        <f t="shared" si="28"/>
        <v>273.81207420462022</v>
      </c>
      <c r="BV140">
        <f t="shared" si="28"/>
        <v>180.87881016523201</v>
      </c>
      <c r="BW140">
        <f t="shared" si="28"/>
        <v>0</v>
      </c>
      <c r="BX140">
        <f t="shared" si="28"/>
        <v>0</v>
      </c>
      <c r="BY140">
        <f t="shared" si="28"/>
        <v>0</v>
      </c>
      <c r="BZ140">
        <f t="shared" si="28"/>
        <v>0</v>
      </c>
      <c r="CA140">
        <f t="shared" si="28"/>
        <v>0</v>
      </c>
      <c r="CB140">
        <f t="shared" si="28"/>
        <v>0</v>
      </c>
      <c r="CC140">
        <f t="shared" si="28"/>
        <v>0</v>
      </c>
      <c r="CD140">
        <f t="shared" si="28"/>
        <v>0</v>
      </c>
      <c r="CE140">
        <f t="shared" si="28"/>
        <v>0</v>
      </c>
      <c r="CF140">
        <f t="shared" si="28"/>
        <v>0</v>
      </c>
      <c r="CG140">
        <f t="shared" si="28"/>
        <v>0</v>
      </c>
      <c r="CH140">
        <f t="shared" si="28"/>
        <v>0</v>
      </c>
      <c r="CI140">
        <f t="shared" si="28"/>
        <v>0</v>
      </c>
      <c r="CJ140">
        <f t="shared" si="28"/>
        <v>0</v>
      </c>
      <c r="CK140">
        <f t="shared" si="28"/>
        <v>4579.0857632854868</v>
      </c>
      <c r="CL140">
        <f t="shared" si="28"/>
        <v>0</v>
      </c>
      <c r="CM140">
        <f t="shared" si="28"/>
        <v>0</v>
      </c>
      <c r="CN140">
        <f t="shared" si="28"/>
        <v>0</v>
      </c>
      <c r="CO140">
        <f t="shared" si="28"/>
        <v>0</v>
      </c>
      <c r="CP140">
        <f t="shared" si="28"/>
        <v>0</v>
      </c>
      <c r="CQ140">
        <f t="shared" si="28"/>
        <v>0</v>
      </c>
      <c r="CR140">
        <f t="shared" si="28"/>
        <v>0</v>
      </c>
      <c r="CS140">
        <f t="shared" si="28"/>
        <v>0</v>
      </c>
      <c r="CT140">
        <f t="shared" si="28"/>
        <v>0</v>
      </c>
      <c r="CU140">
        <f t="shared" si="28"/>
        <v>0</v>
      </c>
      <c r="CV140">
        <f t="shared" si="28"/>
        <v>0</v>
      </c>
      <c r="CW140">
        <f t="shared" si="28"/>
        <v>0</v>
      </c>
      <c r="CX140">
        <f t="shared" si="28"/>
        <v>0</v>
      </c>
      <c r="CY140">
        <f t="shared" si="28"/>
        <v>0</v>
      </c>
      <c r="CZ140">
        <f t="shared" si="28"/>
        <v>0</v>
      </c>
      <c r="DA140">
        <f t="shared" si="28"/>
        <v>0</v>
      </c>
      <c r="DB140">
        <f t="shared" si="28"/>
        <v>0</v>
      </c>
      <c r="DC140">
        <f t="shared" si="28"/>
        <v>0</v>
      </c>
      <c r="DD140">
        <f t="shared" si="28"/>
        <v>0</v>
      </c>
      <c r="DE140">
        <f t="shared" si="28"/>
        <v>0</v>
      </c>
      <c r="DF140">
        <f t="shared" si="28"/>
        <v>0</v>
      </c>
      <c r="DG140">
        <f t="shared" si="28"/>
        <v>0</v>
      </c>
      <c r="DH140">
        <f t="shared" si="28"/>
        <v>0</v>
      </c>
      <c r="DI140">
        <f t="shared" si="28"/>
        <v>0</v>
      </c>
      <c r="DJ140">
        <f t="shared" si="28"/>
        <v>0</v>
      </c>
      <c r="DK140">
        <f t="shared" si="28"/>
        <v>0</v>
      </c>
      <c r="DL140">
        <f t="shared" si="28"/>
        <v>0</v>
      </c>
      <c r="DM140">
        <f t="shared" si="28"/>
        <v>0</v>
      </c>
      <c r="DN140">
        <f t="shared" si="28"/>
        <v>0</v>
      </c>
      <c r="DO140">
        <f t="shared" si="28"/>
        <v>0</v>
      </c>
      <c r="DP140">
        <f t="shared" si="28"/>
        <v>0</v>
      </c>
      <c r="DQ140">
        <f t="shared" si="28"/>
        <v>0</v>
      </c>
      <c r="DR140">
        <f t="shared" si="28"/>
        <v>0</v>
      </c>
      <c r="DS140">
        <f t="shared" si="28"/>
        <v>0</v>
      </c>
      <c r="DT140">
        <f t="shared" si="28"/>
        <v>0</v>
      </c>
      <c r="DU140">
        <f t="shared" si="28"/>
        <v>0</v>
      </c>
      <c r="DV140">
        <f t="shared" si="28"/>
        <v>0</v>
      </c>
      <c r="DW140">
        <f t="shared" si="28"/>
        <v>0</v>
      </c>
      <c r="DX140">
        <f t="shared" si="28"/>
        <v>0</v>
      </c>
      <c r="DY140">
        <f t="shared" si="28"/>
        <v>0</v>
      </c>
      <c r="DZ140">
        <f t="shared" si="28"/>
        <v>0</v>
      </c>
      <c r="EA140">
        <f t="shared" ref="EA140:EK140" si="29">EA82</f>
        <v>0</v>
      </c>
      <c r="EB140">
        <f t="shared" si="29"/>
        <v>0</v>
      </c>
      <c r="EC140">
        <f t="shared" si="29"/>
        <v>0</v>
      </c>
      <c r="ED140">
        <f t="shared" si="29"/>
        <v>0</v>
      </c>
      <c r="EE140">
        <f t="shared" si="29"/>
        <v>0</v>
      </c>
      <c r="EF140">
        <f t="shared" si="29"/>
        <v>0</v>
      </c>
      <c r="EG140">
        <f t="shared" si="29"/>
        <v>0</v>
      </c>
      <c r="EH140">
        <f t="shared" si="29"/>
        <v>0</v>
      </c>
      <c r="EI140">
        <f t="shared" si="29"/>
        <v>0</v>
      </c>
      <c r="EJ140">
        <f t="shared" si="29"/>
        <v>0</v>
      </c>
      <c r="EK140">
        <f t="shared" si="29"/>
        <v>0</v>
      </c>
    </row>
    <row r="141" spans="1:141">
      <c r="A141" s="55" t="s">
        <v>490</v>
      </c>
      <c r="B141">
        <f>B85</f>
        <v>0</v>
      </c>
      <c r="C141">
        <f t="shared" ref="C141:BN142" si="30">C85</f>
        <v>0</v>
      </c>
      <c r="D141">
        <f t="shared" si="30"/>
        <v>0</v>
      </c>
      <c r="E141">
        <f t="shared" si="30"/>
        <v>0</v>
      </c>
      <c r="F141">
        <f t="shared" si="30"/>
        <v>0</v>
      </c>
      <c r="G141">
        <f t="shared" si="30"/>
        <v>0</v>
      </c>
      <c r="H141">
        <f t="shared" si="30"/>
        <v>0</v>
      </c>
      <c r="I141">
        <f t="shared" si="30"/>
        <v>0</v>
      </c>
      <c r="J141">
        <f t="shared" si="30"/>
        <v>0</v>
      </c>
      <c r="K141">
        <f t="shared" si="30"/>
        <v>0</v>
      </c>
      <c r="L141">
        <f t="shared" si="30"/>
        <v>0</v>
      </c>
      <c r="M141">
        <f t="shared" si="30"/>
        <v>0</v>
      </c>
      <c r="N141">
        <f t="shared" si="30"/>
        <v>0</v>
      </c>
      <c r="O141">
        <f t="shared" si="30"/>
        <v>0</v>
      </c>
      <c r="P141">
        <f t="shared" si="30"/>
        <v>0</v>
      </c>
      <c r="Q141">
        <f t="shared" si="30"/>
        <v>0</v>
      </c>
      <c r="R141">
        <f t="shared" si="30"/>
        <v>193.13412138111059</v>
      </c>
      <c r="S141">
        <f t="shared" si="30"/>
        <v>0</v>
      </c>
      <c r="T141">
        <f t="shared" si="30"/>
        <v>0</v>
      </c>
      <c r="U141">
        <f t="shared" si="30"/>
        <v>0</v>
      </c>
      <c r="V141">
        <f t="shared" si="30"/>
        <v>0</v>
      </c>
      <c r="W141">
        <f t="shared" si="30"/>
        <v>0</v>
      </c>
      <c r="X141">
        <f t="shared" si="30"/>
        <v>0</v>
      </c>
      <c r="Y141">
        <f t="shared" si="30"/>
        <v>0</v>
      </c>
      <c r="Z141">
        <f t="shared" si="30"/>
        <v>1677.8450178052562</v>
      </c>
      <c r="AA141">
        <f t="shared" si="30"/>
        <v>0</v>
      </c>
      <c r="AB141">
        <f t="shared" si="30"/>
        <v>0</v>
      </c>
      <c r="AC141">
        <f t="shared" si="30"/>
        <v>0</v>
      </c>
      <c r="AD141">
        <f t="shared" si="30"/>
        <v>0</v>
      </c>
      <c r="AE141">
        <f t="shared" si="30"/>
        <v>0</v>
      </c>
      <c r="AF141">
        <f t="shared" si="30"/>
        <v>0</v>
      </c>
      <c r="AG141">
        <f t="shared" si="30"/>
        <v>0</v>
      </c>
      <c r="AH141">
        <f t="shared" si="30"/>
        <v>0</v>
      </c>
      <c r="AI141">
        <f t="shared" si="30"/>
        <v>0</v>
      </c>
      <c r="AJ141">
        <f t="shared" si="30"/>
        <v>0</v>
      </c>
      <c r="AK141">
        <f t="shared" si="30"/>
        <v>0</v>
      </c>
      <c r="AL141">
        <f t="shared" si="30"/>
        <v>0</v>
      </c>
      <c r="AM141">
        <f t="shared" si="30"/>
        <v>0</v>
      </c>
      <c r="AN141">
        <f t="shared" si="30"/>
        <v>0</v>
      </c>
      <c r="AO141">
        <f t="shared" si="30"/>
        <v>0</v>
      </c>
      <c r="AP141">
        <f t="shared" si="30"/>
        <v>0</v>
      </c>
      <c r="AQ141">
        <f t="shared" si="30"/>
        <v>0</v>
      </c>
      <c r="AR141">
        <f t="shared" si="30"/>
        <v>0</v>
      </c>
      <c r="AS141">
        <f t="shared" si="30"/>
        <v>0</v>
      </c>
      <c r="AT141">
        <f t="shared" si="30"/>
        <v>0</v>
      </c>
      <c r="AU141">
        <f t="shared" si="30"/>
        <v>0</v>
      </c>
      <c r="AV141">
        <f t="shared" si="30"/>
        <v>0</v>
      </c>
      <c r="AW141">
        <f t="shared" si="30"/>
        <v>0</v>
      </c>
      <c r="AX141">
        <f t="shared" si="30"/>
        <v>0</v>
      </c>
      <c r="AY141">
        <f t="shared" si="30"/>
        <v>0</v>
      </c>
      <c r="AZ141">
        <f t="shared" si="30"/>
        <v>0</v>
      </c>
      <c r="BA141">
        <f t="shared" si="30"/>
        <v>0</v>
      </c>
      <c r="BB141">
        <f t="shared" si="30"/>
        <v>0</v>
      </c>
      <c r="BC141">
        <f t="shared" si="30"/>
        <v>0</v>
      </c>
      <c r="BD141">
        <f t="shared" si="30"/>
        <v>0</v>
      </c>
      <c r="BE141">
        <f t="shared" si="30"/>
        <v>0</v>
      </c>
      <c r="BF141">
        <f t="shared" si="30"/>
        <v>0</v>
      </c>
      <c r="BG141">
        <f t="shared" si="30"/>
        <v>0</v>
      </c>
      <c r="BH141">
        <f t="shared" si="30"/>
        <v>0</v>
      </c>
      <c r="BI141">
        <f t="shared" si="30"/>
        <v>0</v>
      </c>
      <c r="BJ141">
        <f t="shared" si="30"/>
        <v>0</v>
      </c>
      <c r="BK141">
        <f t="shared" si="30"/>
        <v>0</v>
      </c>
      <c r="BL141">
        <f t="shared" si="30"/>
        <v>0</v>
      </c>
      <c r="BM141">
        <f t="shared" si="30"/>
        <v>0</v>
      </c>
      <c r="BN141">
        <f t="shared" si="30"/>
        <v>0</v>
      </c>
      <c r="BO141">
        <f t="shared" ref="BO141:DZ142" si="31">BO85</f>
        <v>0</v>
      </c>
      <c r="BP141">
        <f t="shared" si="31"/>
        <v>0</v>
      </c>
      <c r="BQ141">
        <f t="shared" si="31"/>
        <v>0</v>
      </c>
      <c r="BR141">
        <f t="shared" si="31"/>
        <v>0</v>
      </c>
      <c r="BS141">
        <f t="shared" si="31"/>
        <v>0</v>
      </c>
      <c r="BT141">
        <f t="shared" si="31"/>
        <v>0</v>
      </c>
      <c r="BU141">
        <f t="shared" si="31"/>
        <v>0</v>
      </c>
      <c r="BV141">
        <f t="shared" si="31"/>
        <v>0</v>
      </c>
      <c r="BW141">
        <f t="shared" si="31"/>
        <v>0</v>
      </c>
      <c r="BX141">
        <f t="shared" si="31"/>
        <v>0</v>
      </c>
      <c r="BY141">
        <f t="shared" si="31"/>
        <v>0</v>
      </c>
      <c r="BZ141">
        <f t="shared" si="31"/>
        <v>0</v>
      </c>
      <c r="CA141">
        <f t="shared" si="31"/>
        <v>0</v>
      </c>
      <c r="CB141">
        <f t="shared" si="31"/>
        <v>7048.2089482533156</v>
      </c>
      <c r="CC141">
        <f t="shared" si="31"/>
        <v>0</v>
      </c>
      <c r="CD141">
        <f t="shared" si="31"/>
        <v>0</v>
      </c>
      <c r="CE141">
        <f t="shared" si="31"/>
        <v>0</v>
      </c>
      <c r="CF141">
        <f t="shared" si="31"/>
        <v>0</v>
      </c>
      <c r="CG141">
        <f t="shared" si="31"/>
        <v>0</v>
      </c>
      <c r="CH141">
        <f t="shared" si="31"/>
        <v>0</v>
      </c>
      <c r="CI141">
        <f t="shared" si="31"/>
        <v>0</v>
      </c>
      <c r="CJ141">
        <f t="shared" si="31"/>
        <v>0</v>
      </c>
      <c r="CK141">
        <f t="shared" si="31"/>
        <v>0</v>
      </c>
      <c r="CL141">
        <f t="shared" si="31"/>
        <v>0</v>
      </c>
      <c r="CM141">
        <f t="shared" si="31"/>
        <v>0</v>
      </c>
      <c r="CN141">
        <f t="shared" si="31"/>
        <v>0</v>
      </c>
      <c r="CO141">
        <f t="shared" si="31"/>
        <v>0</v>
      </c>
      <c r="CP141">
        <f t="shared" si="31"/>
        <v>0</v>
      </c>
      <c r="CQ141">
        <f t="shared" si="31"/>
        <v>0</v>
      </c>
      <c r="CR141">
        <f t="shared" si="31"/>
        <v>0</v>
      </c>
      <c r="CS141">
        <f t="shared" si="31"/>
        <v>0</v>
      </c>
      <c r="CT141">
        <f t="shared" si="31"/>
        <v>0</v>
      </c>
      <c r="CU141">
        <f t="shared" si="31"/>
        <v>0</v>
      </c>
      <c r="CV141">
        <f t="shared" si="31"/>
        <v>0</v>
      </c>
      <c r="CW141">
        <f t="shared" si="31"/>
        <v>0</v>
      </c>
      <c r="CX141">
        <f t="shared" si="31"/>
        <v>0</v>
      </c>
      <c r="CY141">
        <f t="shared" si="31"/>
        <v>0</v>
      </c>
      <c r="CZ141">
        <f t="shared" si="31"/>
        <v>0</v>
      </c>
      <c r="DA141">
        <f t="shared" si="31"/>
        <v>0</v>
      </c>
      <c r="DB141">
        <f t="shared" si="31"/>
        <v>0</v>
      </c>
      <c r="DC141">
        <f t="shared" si="31"/>
        <v>0</v>
      </c>
      <c r="DD141">
        <f t="shared" si="31"/>
        <v>0</v>
      </c>
      <c r="DE141">
        <f t="shared" si="31"/>
        <v>0</v>
      </c>
      <c r="DF141">
        <f t="shared" si="31"/>
        <v>0</v>
      </c>
      <c r="DG141">
        <f t="shared" si="31"/>
        <v>0</v>
      </c>
      <c r="DH141">
        <f t="shared" si="31"/>
        <v>0</v>
      </c>
      <c r="DI141">
        <f t="shared" si="31"/>
        <v>0</v>
      </c>
      <c r="DJ141">
        <f t="shared" si="31"/>
        <v>0</v>
      </c>
      <c r="DK141">
        <f t="shared" si="31"/>
        <v>0</v>
      </c>
      <c r="DL141">
        <f t="shared" si="31"/>
        <v>0</v>
      </c>
      <c r="DM141">
        <f t="shared" si="31"/>
        <v>0</v>
      </c>
      <c r="DN141">
        <f t="shared" si="31"/>
        <v>0</v>
      </c>
      <c r="DO141">
        <f t="shared" si="31"/>
        <v>0</v>
      </c>
      <c r="DP141">
        <f t="shared" si="31"/>
        <v>0</v>
      </c>
      <c r="DQ141">
        <f t="shared" si="31"/>
        <v>0</v>
      </c>
      <c r="DR141">
        <f t="shared" si="31"/>
        <v>0</v>
      </c>
      <c r="DS141">
        <f t="shared" si="31"/>
        <v>0</v>
      </c>
      <c r="DT141">
        <f t="shared" si="31"/>
        <v>0</v>
      </c>
      <c r="DU141">
        <f t="shared" si="31"/>
        <v>0</v>
      </c>
      <c r="DV141">
        <f t="shared" si="31"/>
        <v>0</v>
      </c>
      <c r="DW141">
        <f t="shared" si="31"/>
        <v>0</v>
      </c>
      <c r="DX141">
        <f t="shared" si="31"/>
        <v>0</v>
      </c>
      <c r="DY141">
        <f t="shared" si="31"/>
        <v>0</v>
      </c>
      <c r="DZ141">
        <f t="shared" si="31"/>
        <v>0</v>
      </c>
      <c r="EA141">
        <f t="shared" ref="EA141:EK142" si="32">EA85</f>
        <v>0</v>
      </c>
      <c r="EB141">
        <f t="shared" si="32"/>
        <v>0</v>
      </c>
      <c r="EC141">
        <f t="shared" si="32"/>
        <v>0</v>
      </c>
      <c r="ED141">
        <f t="shared" si="32"/>
        <v>0</v>
      </c>
      <c r="EE141">
        <f t="shared" si="32"/>
        <v>0</v>
      </c>
      <c r="EF141">
        <f t="shared" si="32"/>
        <v>0</v>
      </c>
      <c r="EG141">
        <f t="shared" si="32"/>
        <v>0</v>
      </c>
      <c r="EH141">
        <f t="shared" si="32"/>
        <v>0</v>
      </c>
      <c r="EI141">
        <f t="shared" si="32"/>
        <v>0</v>
      </c>
      <c r="EJ141">
        <f t="shared" si="32"/>
        <v>0</v>
      </c>
      <c r="EK141">
        <f t="shared" si="32"/>
        <v>0</v>
      </c>
    </row>
    <row r="142" spans="1:141">
      <c r="A142" s="55" t="s">
        <v>491</v>
      </c>
      <c r="B142">
        <f>B86</f>
        <v>0</v>
      </c>
      <c r="C142">
        <f t="shared" si="30"/>
        <v>0</v>
      </c>
      <c r="D142">
        <f t="shared" si="30"/>
        <v>0</v>
      </c>
      <c r="E142">
        <f t="shared" si="30"/>
        <v>0</v>
      </c>
      <c r="F142">
        <f t="shared" si="30"/>
        <v>0</v>
      </c>
      <c r="G142">
        <f t="shared" si="30"/>
        <v>0</v>
      </c>
      <c r="H142">
        <f t="shared" si="30"/>
        <v>0</v>
      </c>
      <c r="I142">
        <f t="shared" si="30"/>
        <v>0</v>
      </c>
      <c r="J142">
        <f t="shared" si="30"/>
        <v>0</v>
      </c>
      <c r="K142">
        <f t="shared" si="30"/>
        <v>0</v>
      </c>
      <c r="L142">
        <f t="shared" si="30"/>
        <v>0</v>
      </c>
      <c r="M142">
        <f t="shared" si="30"/>
        <v>0</v>
      </c>
      <c r="N142">
        <f t="shared" si="30"/>
        <v>0</v>
      </c>
      <c r="O142">
        <f t="shared" si="30"/>
        <v>0</v>
      </c>
      <c r="P142">
        <f t="shared" si="30"/>
        <v>0</v>
      </c>
      <c r="Q142">
        <f t="shared" si="30"/>
        <v>0</v>
      </c>
      <c r="R142">
        <f t="shared" si="30"/>
        <v>0</v>
      </c>
      <c r="S142">
        <f t="shared" si="30"/>
        <v>0</v>
      </c>
      <c r="T142">
        <f t="shared" si="30"/>
        <v>0</v>
      </c>
      <c r="U142">
        <f t="shared" si="30"/>
        <v>2023.6014161410956</v>
      </c>
      <c r="V142">
        <f t="shared" si="30"/>
        <v>0</v>
      </c>
      <c r="W142">
        <f t="shared" si="30"/>
        <v>0</v>
      </c>
      <c r="X142">
        <f t="shared" si="30"/>
        <v>0</v>
      </c>
      <c r="Y142">
        <f t="shared" si="30"/>
        <v>0</v>
      </c>
      <c r="Z142">
        <f t="shared" si="30"/>
        <v>1677.8450178052562</v>
      </c>
      <c r="AA142">
        <f t="shared" si="30"/>
        <v>0</v>
      </c>
      <c r="AB142">
        <f t="shared" si="30"/>
        <v>0</v>
      </c>
      <c r="AC142">
        <f t="shared" si="30"/>
        <v>0</v>
      </c>
      <c r="AD142">
        <f t="shared" si="30"/>
        <v>0</v>
      </c>
      <c r="AE142">
        <f t="shared" si="30"/>
        <v>0</v>
      </c>
      <c r="AF142">
        <f t="shared" si="30"/>
        <v>0</v>
      </c>
      <c r="AG142">
        <f t="shared" si="30"/>
        <v>0</v>
      </c>
      <c r="AH142">
        <f t="shared" si="30"/>
        <v>0</v>
      </c>
      <c r="AI142">
        <f t="shared" si="30"/>
        <v>0</v>
      </c>
      <c r="AJ142">
        <f t="shared" si="30"/>
        <v>0</v>
      </c>
      <c r="AK142">
        <f t="shared" si="30"/>
        <v>0</v>
      </c>
      <c r="AL142">
        <f t="shared" si="30"/>
        <v>0</v>
      </c>
      <c r="AM142">
        <f t="shared" si="30"/>
        <v>0</v>
      </c>
      <c r="AN142">
        <f t="shared" si="30"/>
        <v>0</v>
      </c>
      <c r="AO142">
        <f t="shared" si="30"/>
        <v>0</v>
      </c>
      <c r="AP142">
        <f t="shared" si="30"/>
        <v>0</v>
      </c>
      <c r="AQ142">
        <f t="shared" si="30"/>
        <v>0</v>
      </c>
      <c r="AR142">
        <f t="shared" si="30"/>
        <v>0</v>
      </c>
      <c r="AS142">
        <f t="shared" si="30"/>
        <v>0</v>
      </c>
      <c r="AT142">
        <f t="shared" si="30"/>
        <v>0</v>
      </c>
      <c r="AU142">
        <f t="shared" si="30"/>
        <v>0</v>
      </c>
      <c r="AV142">
        <f t="shared" si="30"/>
        <v>0</v>
      </c>
      <c r="AW142">
        <f t="shared" si="30"/>
        <v>0</v>
      </c>
      <c r="AX142">
        <f t="shared" si="30"/>
        <v>0</v>
      </c>
      <c r="AY142">
        <f t="shared" si="30"/>
        <v>0</v>
      </c>
      <c r="AZ142">
        <f t="shared" si="30"/>
        <v>0</v>
      </c>
      <c r="BA142">
        <f t="shared" si="30"/>
        <v>0</v>
      </c>
      <c r="BB142">
        <f t="shared" si="30"/>
        <v>0</v>
      </c>
      <c r="BC142">
        <f t="shared" si="30"/>
        <v>0</v>
      </c>
      <c r="BD142">
        <f t="shared" si="30"/>
        <v>0</v>
      </c>
      <c r="BE142">
        <f t="shared" si="30"/>
        <v>0</v>
      </c>
      <c r="BF142">
        <f t="shared" si="30"/>
        <v>0</v>
      </c>
      <c r="BG142">
        <f t="shared" si="30"/>
        <v>0</v>
      </c>
      <c r="BH142">
        <f t="shared" si="30"/>
        <v>0</v>
      </c>
      <c r="BI142">
        <f t="shared" si="30"/>
        <v>0</v>
      </c>
      <c r="BJ142">
        <f t="shared" si="30"/>
        <v>0</v>
      </c>
      <c r="BK142">
        <f t="shared" si="30"/>
        <v>0</v>
      </c>
      <c r="BL142">
        <f t="shared" si="30"/>
        <v>0</v>
      </c>
      <c r="BM142">
        <f t="shared" si="30"/>
        <v>0</v>
      </c>
      <c r="BN142">
        <f t="shared" si="30"/>
        <v>0</v>
      </c>
      <c r="BO142">
        <f t="shared" si="31"/>
        <v>0</v>
      </c>
      <c r="BP142">
        <f t="shared" si="31"/>
        <v>0</v>
      </c>
      <c r="BQ142">
        <f t="shared" si="31"/>
        <v>0</v>
      </c>
      <c r="BR142">
        <f t="shared" si="31"/>
        <v>0</v>
      </c>
      <c r="BS142">
        <f t="shared" si="31"/>
        <v>0</v>
      </c>
      <c r="BT142">
        <f t="shared" si="31"/>
        <v>0</v>
      </c>
      <c r="BU142">
        <f t="shared" si="31"/>
        <v>0</v>
      </c>
      <c r="BV142">
        <f t="shared" si="31"/>
        <v>0</v>
      </c>
      <c r="BW142">
        <f t="shared" si="31"/>
        <v>0</v>
      </c>
      <c r="BX142">
        <f t="shared" si="31"/>
        <v>0</v>
      </c>
      <c r="BY142">
        <f t="shared" si="31"/>
        <v>0</v>
      </c>
      <c r="BZ142">
        <f t="shared" si="31"/>
        <v>0</v>
      </c>
      <c r="CA142">
        <f t="shared" si="31"/>
        <v>0</v>
      </c>
      <c r="CB142">
        <f t="shared" si="31"/>
        <v>0</v>
      </c>
      <c r="CC142">
        <f t="shared" si="31"/>
        <v>4113.7836211992408</v>
      </c>
      <c r="CD142">
        <f t="shared" si="31"/>
        <v>0</v>
      </c>
      <c r="CE142">
        <f t="shared" si="31"/>
        <v>0</v>
      </c>
      <c r="CF142">
        <f t="shared" si="31"/>
        <v>473.69825226291886</v>
      </c>
      <c r="CG142">
        <f t="shared" si="31"/>
        <v>0</v>
      </c>
      <c r="CH142">
        <f t="shared" si="31"/>
        <v>0</v>
      </c>
      <c r="CI142">
        <f t="shared" si="31"/>
        <v>0</v>
      </c>
      <c r="CJ142">
        <f t="shared" si="31"/>
        <v>0</v>
      </c>
      <c r="CK142">
        <f t="shared" si="31"/>
        <v>0</v>
      </c>
      <c r="CL142">
        <f t="shared" si="31"/>
        <v>1671.193489652361</v>
      </c>
      <c r="CM142">
        <f t="shared" si="31"/>
        <v>0</v>
      </c>
      <c r="CN142">
        <f t="shared" si="31"/>
        <v>0</v>
      </c>
      <c r="CO142">
        <f t="shared" si="31"/>
        <v>0</v>
      </c>
      <c r="CP142">
        <f t="shared" si="31"/>
        <v>0</v>
      </c>
      <c r="CQ142">
        <f t="shared" si="31"/>
        <v>0</v>
      </c>
      <c r="CR142">
        <f t="shared" si="31"/>
        <v>0</v>
      </c>
      <c r="CS142">
        <f t="shared" si="31"/>
        <v>0</v>
      </c>
      <c r="CT142">
        <f t="shared" si="31"/>
        <v>0</v>
      </c>
      <c r="CU142">
        <f t="shared" si="31"/>
        <v>0</v>
      </c>
      <c r="CV142">
        <f t="shared" si="31"/>
        <v>0</v>
      </c>
      <c r="CW142">
        <f t="shared" si="31"/>
        <v>0</v>
      </c>
      <c r="CX142">
        <f t="shared" si="31"/>
        <v>0</v>
      </c>
      <c r="CY142">
        <f t="shared" si="31"/>
        <v>0</v>
      </c>
      <c r="CZ142">
        <f t="shared" si="31"/>
        <v>0</v>
      </c>
      <c r="DA142">
        <f t="shared" si="31"/>
        <v>0</v>
      </c>
      <c r="DB142">
        <f t="shared" si="31"/>
        <v>0</v>
      </c>
      <c r="DC142">
        <f t="shared" si="31"/>
        <v>0</v>
      </c>
      <c r="DD142">
        <f t="shared" si="31"/>
        <v>0</v>
      </c>
      <c r="DE142">
        <f t="shared" si="31"/>
        <v>0</v>
      </c>
      <c r="DF142">
        <f t="shared" si="31"/>
        <v>0</v>
      </c>
      <c r="DG142">
        <f t="shared" si="31"/>
        <v>0</v>
      </c>
      <c r="DH142">
        <f t="shared" si="31"/>
        <v>0</v>
      </c>
      <c r="DI142">
        <f t="shared" si="31"/>
        <v>0</v>
      </c>
      <c r="DJ142">
        <f t="shared" si="31"/>
        <v>4886.2972689049966</v>
      </c>
      <c r="DK142">
        <f t="shared" si="31"/>
        <v>0</v>
      </c>
      <c r="DL142">
        <f t="shared" si="31"/>
        <v>0</v>
      </c>
      <c r="DM142">
        <f t="shared" si="31"/>
        <v>0</v>
      </c>
      <c r="DN142">
        <f t="shared" si="31"/>
        <v>0</v>
      </c>
      <c r="DO142">
        <f t="shared" si="31"/>
        <v>0</v>
      </c>
      <c r="DP142">
        <f t="shared" si="31"/>
        <v>0</v>
      </c>
      <c r="DQ142">
        <f t="shared" si="31"/>
        <v>0</v>
      </c>
      <c r="DR142">
        <f t="shared" si="31"/>
        <v>0</v>
      </c>
      <c r="DS142">
        <f t="shared" si="31"/>
        <v>0</v>
      </c>
      <c r="DT142">
        <f t="shared" si="31"/>
        <v>0</v>
      </c>
      <c r="DU142">
        <f t="shared" si="31"/>
        <v>0</v>
      </c>
      <c r="DV142">
        <f t="shared" si="31"/>
        <v>0</v>
      </c>
      <c r="DW142">
        <f t="shared" si="31"/>
        <v>0</v>
      </c>
      <c r="DX142">
        <f t="shared" si="31"/>
        <v>0</v>
      </c>
      <c r="DY142">
        <f t="shared" si="31"/>
        <v>0</v>
      </c>
      <c r="DZ142">
        <f t="shared" si="31"/>
        <v>0</v>
      </c>
      <c r="EA142">
        <f t="shared" si="32"/>
        <v>0</v>
      </c>
      <c r="EB142">
        <f t="shared" si="32"/>
        <v>0</v>
      </c>
      <c r="EC142">
        <f t="shared" si="32"/>
        <v>0</v>
      </c>
      <c r="ED142">
        <f t="shared" si="32"/>
        <v>0</v>
      </c>
      <c r="EE142">
        <f t="shared" si="32"/>
        <v>0</v>
      </c>
      <c r="EF142">
        <f t="shared" si="32"/>
        <v>0</v>
      </c>
      <c r="EG142">
        <f t="shared" si="32"/>
        <v>0</v>
      </c>
      <c r="EH142">
        <f t="shared" si="32"/>
        <v>0</v>
      </c>
      <c r="EI142">
        <f t="shared" si="32"/>
        <v>0</v>
      </c>
      <c r="EJ142">
        <f t="shared" si="32"/>
        <v>0</v>
      </c>
      <c r="EK142">
        <f t="shared" si="32"/>
        <v>0</v>
      </c>
    </row>
    <row r="143" spans="1:141">
      <c r="A143" s="55" t="s">
        <v>492</v>
      </c>
      <c r="B143">
        <f>B84</f>
        <v>0</v>
      </c>
      <c r="C143">
        <f t="shared" ref="C143:BN143" si="33">C84</f>
        <v>0</v>
      </c>
      <c r="D143">
        <f t="shared" si="33"/>
        <v>0</v>
      </c>
      <c r="E143">
        <f t="shared" si="33"/>
        <v>0</v>
      </c>
      <c r="F143">
        <f t="shared" si="33"/>
        <v>0</v>
      </c>
      <c r="G143">
        <f t="shared" si="33"/>
        <v>0</v>
      </c>
      <c r="H143">
        <f t="shared" si="33"/>
        <v>0</v>
      </c>
      <c r="I143">
        <f t="shared" si="33"/>
        <v>0</v>
      </c>
      <c r="J143">
        <f t="shared" si="33"/>
        <v>0</v>
      </c>
      <c r="K143">
        <f t="shared" si="33"/>
        <v>0</v>
      </c>
      <c r="L143">
        <f t="shared" si="33"/>
        <v>0</v>
      </c>
      <c r="M143">
        <f t="shared" si="33"/>
        <v>0</v>
      </c>
      <c r="N143">
        <f t="shared" si="33"/>
        <v>0</v>
      </c>
      <c r="O143">
        <f t="shared" si="33"/>
        <v>0</v>
      </c>
      <c r="P143">
        <f t="shared" si="33"/>
        <v>0</v>
      </c>
      <c r="Q143">
        <f t="shared" si="33"/>
        <v>0</v>
      </c>
      <c r="R143">
        <f t="shared" si="33"/>
        <v>0</v>
      </c>
      <c r="S143">
        <f t="shared" si="33"/>
        <v>0</v>
      </c>
      <c r="T143">
        <f t="shared" si="33"/>
        <v>0</v>
      </c>
      <c r="U143">
        <f t="shared" si="33"/>
        <v>0</v>
      </c>
      <c r="V143">
        <f t="shared" si="33"/>
        <v>0</v>
      </c>
      <c r="W143">
        <f t="shared" si="33"/>
        <v>0</v>
      </c>
      <c r="X143">
        <f t="shared" si="33"/>
        <v>0</v>
      </c>
      <c r="Y143">
        <f t="shared" si="33"/>
        <v>0</v>
      </c>
      <c r="Z143">
        <f t="shared" si="33"/>
        <v>0</v>
      </c>
      <c r="AA143">
        <f t="shared" si="33"/>
        <v>0</v>
      </c>
      <c r="AB143">
        <f t="shared" si="33"/>
        <v>0</v>
      </c>
      <c r="AC143">
        <f t="shared" si="33"/>
        <v>0</v>
      </c>
      <c r="AD143">
        <f t="shared" si="33"/>
        <v>0</v>
      </c>
      <c r="AE143">
        <f t="shared" si="33"/>
        <v>0</v>
      </c>
      <c r="AF143">
        <f t="shared" si="33"/>
        <v>0</v>
      </c>
      <c r="AG143">
        <f t="shared" si="33"/>
        <v>0</v>
      </c>
      <c r="AH143">
        <f t="shared" si="33"/>
        <v>0</v>
      </c>
      <c r="AI143">
        <f t="shared" si="33"/>
        <v>0</v>
      </c>
      <c r="AJ143">
        <f t="shared" si="33"/>
        <v>0</v>
      </c>
      <c r="AK143">
        <f t="shared" si="33"/>
        <v>0</v>
      </c>
      <c r="AL143">
        <f t="shared" si="33"/>
        <v>305.33438693930486</v>
      </c>
      <c r="AM143">
        <f t="shared" si="33"/>
        <v>0</v>
      </c>
      <c r="AN143">
        <f t="shared" si="33"/>
        <v>0</v>
      </c>
      <c r="AO143">
        <f t="shared" si="33"/>
        <v>0</v>
      </c>
      <c r="AP143">
        <f t="shared" si="33"/>
        <v>0</v>
      </c>
      <c r="AQ143">
        <f t="shared" si="33"/>
        <v>0</v>
      </c>
      <c r="AR143">
        <f t="shared" si="33"/>
        <v>0</v>
      </c>
      <c r="AS143">
        <f t="shared" si="33"/>
        <v>0</v>
      </c>
      <c r="AT143">
        <f t="shared" si="33"/>
        <v>0</v>
      </c>
      <c r="AU143">
        <f t="shared" si="33"/>
        <v>0</v>
      </c>
      <c r="AV143">
        <f t="shared" si="33"/>
        <v>0</v>
      </c>
      <c r="AW143">
        <f t="shared" si="33"/>
        <v>0</v>
      </c>
      <c r="AX143">
        <f t="shared" si="33"/>
        <v>0</v>
      </c>
      <c r="AY143">
        <f t="shared" si="33"/>
        <v>0</v>
      </c>
      <c r="AZ143">
        <f t="shared" si="33"/>
        <v>0</v>
      </c>
      <c r="BA143">
        <f t="shared" si="33"/>
        <v>123.57212120683182</v>
      </c>
      <c r="BB143">
        <f t="shared" si="33"/>
        <v>0</v>
      </c>
      <c r="BC143">
        <f t="shared" si="33"/>
        <v>0</v>
      </c>
      <c r="BD143">
        <f t="shared" si="33"/>
        <v>0</v>
      </c>
      <c r="BE143">
        <f t="shared" si="33"/>
        <v>0</v>
      </c>
      <c r="BF143">
        <f t="shared" si="33"/>
        <v>0</v>
      </c>
      <c r="BG143">
        <f t="shared" si="33"/>
        <v>0</v>
      </c>
      <c r="BH143">
        <f t="shared" si="33"/>
        <v>0</v>
      </c>
      <c r="BI143">
        <f t="shared" si="33"/>
        <v>0</v>
      </c>
      <c r="BJ143">
        <f t="shared" si="33"/>
        <v>0</v>
      </c>
      <c r="BK143">
        <f t="shared" si="33"/>
        <v>0</v>
      </c>
      <c r="BL143">
        <f t="shared" si="33"/>
        <v>0</v>
      </c>
      <c r="BM143">
        <f t="shared" si="33"/>
        <v>0</v>
      </c>
      <c r="BN143">
        <f t="shared" si="33"/>
        <v>0</v>
      </c>
      <c r="BO143">
        <f t="shared" ref="BO143:DZ143" si="34">BO84</f>
        <v>0</v>
      </c>
      <c r="BP143">
        <f t="shared" si="34"/>
        <v>0</v>
      </c>
      <c r="BQ143">
        <f t="shared" si="34"/>
        <v>0</v>
      </c>
      <c r="BR143">
        <f t="shared" si="34"/>
        <v>0</v>
      </c>
      <c r="BS143">
        <f t="shared" si="34"/>
        <v>0</v>
      </c>
      <c r="BT143">
        <f t="shared" si="34"/>
        <v>0</v>
      </c>
      <c r="BU143">
        <f t="shared" si="34"/>
        <v>0</v>
      </c>
      <c r="BV143">
        <f t="shared" si="34"/>
        <v>0</v>
      </c>
      <c r="BW143">
        <f t="shared" si="34"/>
        <v>0</v>
      </c>
      <c r="BX143">
        <f t="shared" si="34"/>
        <v>0</v>
      </c>
      <c r="BY143">
        <f t="shared" si="34"/>
        <v>0</v>
      </c>
      <c r="BZ143">
        <f t="shared" si="34"/>
        <v>0</v>
      </c>
      <c r="CA143">
        <f t="shared" si="34"/>
        <v>0</v>
      </c>
      <c r="CB143">
        <f t="shared" si="34"/>
        <v>0</v>
      </c>
      <c r="CC143">
        <f t="shared" si="34"/>
        <v>0</v>
      </c>
      <c r="CD143">
        <f t="shared" si="34"/>
        <v>1729.6012022590576</v>
      </c>
      <c r="CE143">
        <f t="shared" si="34"/>
        <v>986.61398798651396</v>
      </c>
      <c r="CF143">
        <f t="shared" si="34"/>
        <v>0</v>
      </c>
      <c r="CG143">
        <f t="shared" si="34"/>
        <v>0</v>
      </c>
      <c r="CH143">
        <f t="shared" si="34"/>
        <v>0</v>
      </c>
      <c r="CI143">
        <f t="shared" si="34"/>
        <v>0</v>
      </c>
      <c r="CJ143">
        <f t="shared" si="34"/>
        <v>0</v>
      </c>
      <c r="CK143">
        <f t="shared" si="34"/>
        <v>0</v>
      </c>
      <c r="CL143">
        <f t="shared" si="34"/>
        <v>0</v>
      </c>
      <c r="CM143">
        <f t="shared" si="34"/>
        <v>0</v>
      </c>
      <c r="CN143">
        <f t="shared" si="34"/>
        <v>0</v>
      </c>
      <c r="CO143">
        <f t="shared" si="34"/>
        <v>0</v>
      </c>
      <c r="CP143">
        <f t="shared" si="34"/>
        <v>0</v>
      </c>
      <c r="CQ143">
        <f t="shared" si="34"/>
        <v>0</v>
      </c>
      <c r="CR143">
        <f t="shared" si="34"/>
        <v>0</v>
      </c>
      <c r="CS143">
        <f t="shared" si="34"/>
        <v>0</v>
      </c>
      <c r="CT143">
        <f t="shared" si="34"/>
        <v>0</v>
      </c>
      <c r="CU143">
        <f t="shared" si="34"/>
        <v>0</v>
      </c>
      <c r="CV143">
        <f t="shared" si="34"/>
        <v>0</v>
      </c>
      <c r="CW143">
        <f t="shared" si="34"/>
        <v>0</v>
      </c>
      <c r="CX143">
        <f t="shared" si="34"/>
        <v>0</v>
      </c>
      <c r="CY143">
        <f t="shared" si="34"/>
        <v>0</v>
      </c>
      <c r="CZ143">
        <f t="shared" si="34"/>
        <v>0</v>
      </c>
      <c r="DA143">
        <f t="shared" si="34"/>
        <v>0</v>
      </c>
      <c r="DB143">
        <f t="shared" si="34"/>
        <v>0</v>
      </c>
      <c r="DC143">
        <f t="shared" si="34"/>
        <v>0</v>
      </c>
      <c r="DD143">
        <f t="shared" si="34"/>
        <v>0</v>
      </c>
      <c r="DE143">
        <f t="shared" si="34"/>
        <v>0</v>
      </c>
      <c r="DF143">
        <f t="shared" si="34"/>
        <v>0</v>
      </c>
      <c r="DG143">
        <f t="shared" si="34"/>
        <v>0</v>
      </c>
      <c r="DH143">
        <f t="shared" si="34"/>
        <v>0</v>
      </c>
      <c r="DI143">
        <f t="shared" si="34"/>
        <v>0</v>
      </c>
      <c r="DJ143">
        <f t="shared" si="34"/>
        <v>0</v>
      </c>
      <c r="DK143">
        <f t="shared" si="34"/>
        <v>0</v>
      </c>
      <c r="DL143">
        <f t="shared" si="34"/>
        <v>0</v>
      </c>
      <c r="DM143">
        <f t="shared" si="34"/>
        <v>0</v>
      </c>
      <c r="DN143">
        <f t="shared" si="34"/>
        <v>0</v>
      </c>
      <c r="DO143">
        <f t="shared" si="34"/>
        <v>0</v>
      </c>
      <c r="DP143">
        <f t="shared" si="34"/>
        <v>0</v>
      </c>
      <c r="DQ143">
        <f t="shared" si="34"/>
        <v>0</v>
      </c>
      <c r="DR143">
        <f t="shared" si="34"/>
        <v>0</v>
      </c>
      <c r="DS143">
        <f t="shared" si="34"/>
        <v>0</v>
      </c>
      <c r="DT143">
        <f t="shared" si="34"/>
        <v>0</v>
      </c>
      <c r="DU143">
        <f t="shared" si="34"/>
        <v>0</v>
      </c>
      <c r="DV143">
        <f t="shared" si="34"/>
        <v>0</v>
      </c>
      <c r="DW143">
        <f t="shared" si="34"/>
        <v>0</v>
      </c>
      <c r="DX143">
        <f t="shared" si="34"/>
        <v>0</v>
      </c>
      <c r="DY143">
        <f t="shared" si="34"/>
        <v>1218.450492203129</v>
      </c>
      <c r="DZ143">
        <f t="shared" si="34"/>
        <v>0</v>
      </c>
      <c r="EA143">
        <f t="shared" ref="EA143:EK143" si="35">EA84</f>
        <v>0</v>
      </c>
      <c r="EB143">
        <f t="shared" si="35"/>
        <v>0</v>
      </c>
      <c r="EC143">
        <f t="shared" si="35"/>
        <v>0</v>
      </c>
      <c r="ED143">
        <f t="shared" si="35"/>
        <v>0</v>
      </c>
      <c r="EE143">
        <f t="shared" si="35"/>
        <v>0</v>
      </c>
      <c r="EF143">
        <f t="shared" si="35"/>
        <v>0</v>
      </c>
      <c r="EG143">
        <f t="shared" si="35"/>
        <v>0</v>
      </c>
      <c r="EH143">
        <f t="shared" si="35"/>
        <v>0</v>
      </c>
      <c r="EI143">
        <f t="shared" si="35"/>
        <v>0</v>
      </c>
      <c r="EJ143">
        <f t="shared" si="35"/>
        <v>0</v>
      </c>
      <c r="EK143">
        <f t="shared" si="35"/>
        <v>0</v>
      </c>
    </row>
    <row r="144" spans="1:141">
      <c r="A144" s="55" t="s">
        <v>457</v>
      </c>
      <c r="B144">
        <f>B107</f>
        <v>0</v>
      </c>
      <c r="C144">
        <f t="shared" ref="C144:BN144" si="36">C107</f>
        <v>0</v>
      </c>
      <c r="D144">
        <f t="shared" si="36"/>
        <v>0</v>
      </c>
      <c r="E144">
        <f t="shared" si="36"/>
        <v>0</v>
      </c>
      <c r="F144">
        <f t="shared" si="36"/>
        <v>0</v>
      </c>
      <c r="G144">
        <f t="shared" si="36"/>
        <v>0</v>
      </c>
      <c r="H144">
        <f t="shared" si="36"/>
        <v>0</v>
      </c>
      <c r="I144">
        <f t="shared" si="36"/>
        <v>0</v>
      </c>
      <c r="J144">
        <f t="shared" si="36"/>
        <v>0</v>
      </c>
      <c r="K144">
        <f t="shared" si="36"/>
        <v>0</v>
      </c>
      <c r="L144">
        <f t="shared" si="36"/>
        <v>0</v>
      </c>
      <c r="M144">
        <f t="shared" si="36"/>
        <v>0</v>
      </c>
      <c r="N144">
        <f t="shared" si="36"/>
        <v>0</v>
      </c>
      <c r="O144">
        <f t="shared" si="36"/>
        <v>0</v>
      </c>
      <c r="P144">
        <f t="shared" si="36"/>
        <v>0</v>
      </c>
      <c r="Q144">
        <f t="shared" si="36"/>
        <v>0</v>
      </c>
      <c r="R144">
        <f t="shared" si="36"/>
        <v>0</v>
      </c>
      <c r="S144">
        <f t="shared" si="36"/>
        <v>0</v>
      </c>
      <c r="T144">
        <f t="shared" si="36"/>
        <v>0</v>
      </c>
      <c r="U144">
        <f t="shared" si="36"/>
        <v>0</v>
      </c>
      <c r="V144">
        <f t="shared" si="36"/>
        <v>0</v>
      </c>
      <c r="W144">
        <f t="shared" si="36"/>
        <v>0</v>
      </c>
      <c r="X144">
        <f t="shared" si="36"/>
        <v>0</v>
      </c>
      <c r="Y144">
        <f t="shared" si="36"/>
        <v>0</v>
      </c>
      <c r="Z144">
        <f t="shared" si="36"/>
        <v>3355.6900356105125</v>
      </c>
      <c r="AA144">
        <f t="shared" si="36"/>
        <v>0</v>
      </c>
      <c r="AB144">
        <f t="shared" si="36"/>
        <v>0</v>
      </c>
      <c r="AC144">
        <f t="shared" si="36"/>
        <v>0</v>
      </c>
      <c r="AD144">
        <f t="shared" si="36"/>
        <v>0</v>
      </c>
      <c r="AE144">
        <f t="shared" si="36"/>
        <v>0</v>
      </c>
      <c r="AF144">
        <f t="shared" si="36"/>
        <v>0</v>
      </c>
      <c r="AG144">
        <f t="shared" si="36"/>
        <v>0</v>
      </c>
      <c r="AH144">
        <f t="shared" si="36"/>
        <v>0</v>
      </c>
      <c r="AI144">
        <f t="shared" si="36"/>
        <v>0</v>
      </c>
      <c r="AJ144">
        <f t="shared" si="36"/>
        <v>0</v>
      </c>
      <c r="AK144">
        <f t="shared" si="36"/>
        <v>0</v>
      </c>
      <c r="AL144">
        <f t="shared" si="36"/>
        <v>0</v>
      </c>
      <c r="AM144">
        <f t="shared" si="36"/>
        <v>0</v>
      </c>
      <c r="AN144">
        <f t="shared" si="36"/>
        <v>0</v>
      </c>
      <c r="AO144">
        <f t="shared" si="36"/>
        <v>0</v>
      </c>
      <c r="AP144">
        <f t="shared" si="36"/>
        <v>0</v>
      </c>
      <c r="AQ144">
        <f t="shared" si="36"/>
        <v>0</v>
      </c>
      <c r="AR144">
        <f t="shared" si="36"/>
        <v>0</v>
      </c>
      <c r="AS144">
        <f t="shared" si="36"/>
        <v>0</v>
      </c>
      <c r="AT144">
        <f t="shared" si="36"/>
        <v>0</v>
      </c>
      <c r="AU144">
        <f t="shared" si="36"/>
        <v>0</v>
      </c>
      <c r="AV144">
        <f t="shared" si="36"/>
        <v>0</v>
      </c>
      <c r="AW144">
        <f t="shared" si="36"/>
        <v>0</v>
      </c>
      <c r="AX144">
        <f t="shared" si="36"/>
        <v>0</v>
      </c>
      <c r="AY144">
        <f t="shared" si="36"/>
        <v>0</v>
      </c>
      <c r="AZ144">
        <f t="shared" si="36"/>
        <v>0</v>
      </c>
      <c r="BA144">
        <f t="shared" si="36"/>
        <v>0</v>
      </c>
      <c r="BB144">
        <f t="shared" si="36"/>
        <v>0</v>
      </c>
      <c r="BC144">
        <f t="shared" si="36"/>
        <v>0</v>
      </c>
      <c r="BD144">
        <f t="shared" si="36"/>
        <v>0</v>
      </c>
      <c r="BE144">
        <f t="shared" si="36"/>
        <v>0</v>
      </c>
      <c r="BF144">
        <f t="shared" si="36"/>
        <v>0</v>
      </c>
      <c r="BG144">
        <f t="shared" si="36"/>
        <v>0</v>
      </c>
      <c r="BH144">
        <f t="shared" si="36"/>
        <v>0</v>
      </c>
      <c r="BI144">
        <f t="shared" si="36"/>
        <v>0</v>
      </c>
      <c r="BJ144">
        <f t="shared" si="36"/>
        <v>0</v>
      </c>
      <c r="BK144">
        <f t="shared" si="36"/>
        <v>0</v>
      </c>
      <c r="BL144">
        <f t="shared" si="36"/>
        <v>0</v>
      </c>
      <c r="BM144">
        <f t="shared" si="36"/>
        <v>0</v>
      </c>
      <c r="BN144">
        <f t="shared" si="36"/>
        <v>0</v>
      </c>
      <c r="BO144">
        <f t="shared" ref="BO144:DZ144" si="37">BO107</f>
        <v>0</v>
      </c>
      <c r="BP144">
        <f t="shared" si="37"/>
        <v>0</v>
      </c>
      <c r="BQ144">
        <f t="shared" si="37"/>
        <v>0</v>
      </c>
      <c r="BR144">
        <f t="shared" si="37"/>
        <v>0</v>
      </c>
      <c r="BS144">
        <f t="shared" si="37"/>
        <v>0</v>
      </c>
      <c r="BT144">
        <f t="shared" si="37"/>
        <v>0</v>
      </c>
      <c r="BU144">
        <f t="shared" si="37"/>
        <v>0</v>
      </c>
      <c r="BV144">
        <f t="shared" si="37"/>
        <v>0</v>
      </c>
      <c r="BW144">
        <f t="shared" si="37"/>
        <v>0</v>
      </c>
      <c r="BX144">
        <f t="shared" si="37"/>
        <v>0</v>
      </c>
      <c r="BY144">
        <f t="shared" si="37"/>
        <v>0</v>
      </c>
      <c r="BZ144">
        <f t="shared" si="37"/>
        <v>0</v>
      </c>
      <c r="CA144">
        <f t="shared" si="37"/>
        <v>0</v>
      </c>
      <c r="CB144">
        <f t="shared" si="37"/>
        <v>0</v>
      </c>
      <c r="CC144">
        <f t="shared" si="37"/>
        <v>0</v>
      </c>
      <c r="CD144">
        <f t="shared" si="37"/>
        <v>0</v>
      </c>
      <c r="CE144">
        <f t="shared" si="37"/>
        <v>0</v>
      </c>
      <c r="CF144">
        <f t="shared" si="37"/>
        <v>0</v>
      </c>
      <c r="CG144">
        <f t="shared" si="37"/>
        <v>0</v>
      </c>
      <c r="CH144">
        <f t="shared" si="37"/>
        <v>0</v>
      </c>
      <c r="CI144">
        <f t="shared" si="37"/>
        <v>0</v>
      </c>
      <c r="CJ144">
        <f t="shared" si="37"/>
        <v>0</v>
      </c>
      <c r="CK144">
        <f t="shared" si="37"/>
        <v>0</v>
      </c>
      <c r="CL144">
        <f t="shared" si="37"/>
        <v>0</v>
      </c>
      <c r="CM144">
        <f t="shared" si="37"/>
        <v>0</v>
      </c>
      <c r="CN144">
        <f t="shared" si="37"/>
        <v>0</v>
      </c>
      <c r="CO144">
        <f t="shared" si="37"/>
        <v>0</v>
      </c>
      <c r="CP144">
        <f t="shared" si="37"/>
        <v>0</v>
      </c>
      <c r="CQ144">
        <f t="shared" si="37"/>
        <v>0</v>
      </c>
      <c r="CR144">
        <f t="shared" si="37"/>
        <v>0</v>
      </c>
      <c r="CS144">
        <f t="shared" si="37"/>
        <v>0</v>
      </c>
      <c r="CT144">
        <f t="shared" si="37"/>
        <v>0</v>
      </c>
      <c r="CU144">
        <f t="shared" si="37"/>
        <v>0</v>
      </c>
      <c r="CV144">
        <f t="shared" si="37"/>
        <v>0</v>
      </c>
      <c r="CW144">
        <f t="shared" si="37"/>
        <v>0</v>
      </c>
      <c r="CX144">
        <f t="shared" si="37"/>
        <v>0</v>
      </c>
      <c r="CY144">
        <f t="shared" si="37"/>
        <v>0</v>
      </c>
      <c r="CZ144">
        <f t="shared" si="37"/>
        <v>0</v>
      </c>
      <c r="DA144">
        <f t="shared" si="37"/>
        <v>0</v>
      </c>
      <c r="DB144">
        <f t="shared" si="37"/>
        <v>0</v>
      </c>
      <c r="DC144">
        <f t="shared" si="37"/>
        <v>0</v>
      </c>
      <c r="DD144">
        <f t="shared" si="37"/>
        <v>0</v>
      </c>
      <c r="DE144">
        <f t="shared" si="37"/>
        <v>0</v>
      </c>
      <c r="DF144">
        <f t="shared" si="37"/>
        <v>0</v>
      </c>
      <c r="DG144">
        <f t="shared" si="37"/>
        <v>0</v>
      </c>
      <c r="DH144">
        <f t="shared" si="37"/>
        <v>0</v>
      </c>
      <c r="DI144">
        <f t="shared" si="37"/>
        <v>0</v>
      </c>
      <c r="DJ144">
        <f t="shared" si="37"/>
        <v>0</v>
      </c>
      <c r="DK144">
        <f t="shared" si="37"/>
        <v>0</v>
      </c>
      <c r="DL144">
        <f t="shared" si="37"/>
        <v>0</v>
      </c>
      <c r="DM144">
        <f t="shared" si="37"/>
        <v>0</v>
      </c>
      <c r="DN144">
        <f t="shared" si="37"/>
        <v>0</v>
      </c>
      <c r="DO144">
        <f t="shared" si="37"/>
        <v>0</v>
      </c>
      <c r="DP144">
        <f t="shared" si="37"/>
        <v>0</v>
      </c>
      <c r="DQ144">
        <f t="shared" si="37"/>
        <v>0</v>
      </c>
      <c r="DR144">
        <f t="shared" si="37"/>
        <v>0</v>
      </c>
      <c r="DS144">
        <f t="shared" si="37"/>
        <v>0</v>
      </c>
      <c r="DT144">
        <f t="shared" si="37"/>
        <v>0</v>
      </c>
      <c r="DU144">
        <f t="shared" si="37"/>
        <v>0</v>
      </c>
      <c r="DV144">
        <f t="shared" si="37"/>
        <v>0</v>
      </c>
      <c r="DW144">
        <f t="shared" si="37"/>
        <v>0</v>
      </c>
      <c r="DX144">
        <f t="shared" si="37"/>
        <v>0</v>
      </c>
      <c r="DY144">
        <f t="shared" si="37"/>
        <v>0</v>
      </c>
      <c r="DZ144">
        <f t="shared" si="37"/>
        <v>0</v>
      </c>
      <c r="EA144">
        <f t="shared" ref="EA144:EK144" si="38">EA107</f>
        <v>0</v>
      </c>
      <c r="EB144">
        <f t="shared" si="38"/>
        <v>0</v>
      </c>
      <c r="EC144">
        <f t="shared" si="38"/>
        <v>0</v>
      </c>
      <c r="ED144">
        <f t="shared" si="38"/>
        <v>0</v>
      </c>
      <c r="EE144">
        <f t="shared" si="38"/>
        <v>0</v>
      </c>
      <c r="EF144">
        <f t="shared" si="38"/>
        <v>0</v>
      </c>
      <c r="EG144">
        <f t="shared" si="38"/>
        <v>0</v>
      </c>
      <c r="EH144">
        <f t="shared" si="38"/>
        <v>0</v>
      </c>
      <c r="EI144">
        <f t="shared" si="38"/>
        <v>0</v>
      </c>
      <c r="EJ144">
        <f t="shared" si="38"/>
        <v>0</v>
      </c>
      <c r="EK144">
        <f t="shared" si="38"/>
        <v>0</v>
      </c>
    </row>
    <row r="145" spans="1:141">
      <c r="A145" s="55" t="s">
        <v>493</v>
      </c>
      <c r="B145" s="7">
        <f>B38</f>
        <v>135.62619377655221</v>
      </c>
      <c r="C145" s="7">
        <f t="shared" ref="C145:BN145" si="39">C38</f>
        <v>0</v>
      </c>
      <c r="D145" s="7">
        <f t="shared" si="39"/>
        <v>0</v>
      </c>
      <c r="E145" s="7">
        <f t="shared" si="39"/>
        <v>0</v>
      </c>
      <c r="F145" s="7">
        <f t="shared" si="39"/>
        <v>107.04386997269687</v>
      </c>
      <c r="G145" s="7">
        <f t="shared" si="39"/>
        <v>0</v>
      </c>
      <c r="H145" s="7">
        <f t="shared" si="39"/>
        <v>0</v>
      </c>
      <c r="I145" s="7">
        <f t="shared" si="39"/>
        <v>0</v>
      </c>
      <c r="J145" s="7">
        <f t="shared" si="39"/>
        <v>0</v>
      </c>
      <c r="K145" s="7">
        <f t="shared" si="39"/>
        <v>0</v>
      </c>
      <c r="L145" s="7">
        <f t="shared" si="39"/>
        <v>4921.8986793325412</v>
      </c>
      <c r="M145" s="7">
        <f t="shared" si="39"/>
        <v>0</v>
      </c>
      <c r="N145" s="7">
        <f t="shared" si="39"/>
        <v>0</v>
      </c>
      <c r="O145" s="7">
        <f t="shared" si="39"/>
        <v>557.37093624579268</v>
      </c>
      <c r="P145" s="7">
        <f t="shared" si="39"/>
        <v>0</v>
      </c>
      <c r="Q145" s="7">
        <f t="shared" si="39"/>
        <v>339.49038552619118</v>
      </c>
      <c r="R145" s="7">
        <f t="shared" si="39"/>
        <v>0</v>
      </c>
      <c r="S145" s="7">
        <f t="shared" si="39"/>
        <v>0</v>
      </c>
      <c r="T145" s="7">
        <f t="shared" si="39"/>
        <v>399.70171513795941</v>
      </c>
      <c r="U145" s="7">
        <f t="shared" si="39"/>
        <v>0</v>
      </c>
      <c r="V145" s="7">
        <f t="shared" si="39"/>
        <v>0</v>
      </c>
      <c r="W145" s="7">
        <f t="shared" si="39"/>
        <v>0</v>
      </c>
      <c r="X145" s="7">
        <f t="shared" si="39"/>
        <v>287.72658154521986</v>
      </c>
      <c r="Y145" s="7">
        <f t="shared" si="39"/>
        <v>0</v>
      </c>
      <c r="Z145" s="7">
        <f t="shared" si="39"/>
        <v>1677.8450178052562</v>
      </c>
      <c r="AA145" s="7">
        <f t="shared" si="39"/>
        <v>0</v>
      </c>
      <c r="AB145" s="7">
        <f t="shared" si="39"/>
        <v>0</v>
      </c>
      <c r="AC145" s="7">
        <f t="shared" si="39"/>
        <v>0</v>
      </c>
      <c r="AD145" s="7">
        <f t="shared" si="39"/>
        <v>0</v>
      </c>
      <c r="AE145" s="7">
        <f t="shared" si="39"/>
        <v>0</v>
      </c>
      <c r="AF145" s="7">
        <f t="shared" si="39"/>
        <v>0</v>
      </c>
      <c r="AG145" s="7">
        <f t="shared" si="39"/>
        <v>0</v>
      </c>
      <c r="AH145" s="7">
        <f t="shared" si="39"/>
        <v>0</v>
      </c>
      <c r="AI145" s="7">
        <f t="shared" si="39"/>
        <v>0</v>
      </c>
      <c r="AJ145" s="7">
        <f t="shared" si="39"/>
        <v>0</v>
      </c>
      <c r="AK145" s="7">
        <f t="shared" si="39"/>
        <v>0</v>
      </c>
      <c r="AL145" s="7">
        <f t="shared" si="39"/>
        <v>0</v>
      </c>
      <c r="AM145" s="7">
        <f t="shared" si="39"/>
        <v>0</v>
      </c>
      <c r="AN145" s="7">
        <f t="shared" si="39"/>
        <v>0</v>
      </c>
      <c r="AO145" s="7">
        <f t="shared" si="39"/>
        <v>0</v>
      </c>
      <c r="AP145" s="7">
        <f t="shared" si="39"/>
        <v>0</v>
      </c>
      <c r="AQ145" s="7">
        <f t="shared" si="39"/>
        <v>0</v>
      </c>
      <c r="AR145" s="7">
        <f t="shared" si="39"/>
        <v>0</v>
      </c>
      <c r="AS145" s="7">
        <f t="shared" si="39"/>
        <v>67.941403963390584</v>
      </c>
      <c r="AT145" s="7">
        <f t="shared" si="39"/>
        <v>0</v>
      </c>
      <c r="AU145" s="7">
        <f t="shared" si="39"/>
        <v>0</v>
      </c>
      <c r="AV145" s="7">
        <f t="shared" si="39"/>
        <v>118.12138699596481</v>
      </c>
      <c r="AW145" s="7">
        <f t="shared" si="39"/>
        <v>0</v>
      </c>
      <c r="AX145" s="7">
        <f t="shared" si="39"/>
        <v>194.33646794901571</v>
      </c>
      <c r="AY145" s="7">
        <f t="shared" si="39"/>
        <v>0</v>
      </c>
      <c r="AZ145" s="7">
        <f t="shared" si="39"/>
        <v>0</v>
      </c>
      <c r="BA145" s="7">
        <f t="shared" si="39"/>
        <v>0</v>
      </c>
      <c r="BB145" s="7">
        <f t="shared" si="39"/>
        <v>0</v>
      </c>
      <c r="BC145" s="7">
        <f t="shared" si="39"/>
        <v>83.682915865355895</v>
      </c>
      <c r="BD145" s="7">
        <f t="shared" si="39"/>
        <v>0</v>
      </c>
      <c r="BE145" s="7">
        <f t="shared" si="39"/>
        <v>122.8011765943349</v>
      </c>
      <c r="BF145" s="7">
        <f t="shared" si="39"/>
        <v>0</v>
      </c>
      <c r="BG145" s="7">
        <f t="shared" si="39"/>
        <v>0</v>
      </c>
      <c r="BH145" s="7">
        <f t="shared" si="39"/>
        <v>0</v>
      </c>
      <c r="BI145" s="7">
        <f t="shared" si="39"/>
        <v>0</v>
      </c>
      <c r="BJ145" s="7">
        <f t="shared" si="39"/>
        <v>0</v>
      </c>
      <c r="BK145" s="7">
        <f t="shared" si="39"/>
        <v>0</v>
      </c>
      <c r="BL145" s="7">
        <f t="shared" si="39"/>
        <v>0</v>
      </c>
      <c r="BM145" s="7">
        <f t="shared" si="39"/>
        <v>0</v>
      </c>
      <c r="BN145" s="7">
        <f t="shared" si="39"/>
        <v>0</v>
      </c>
      <c r="BO145" s="7">
        <f t="shared" ref="BO145:DZ145" si="40">BO38</f>
        <v>0</v>
      </c>
      <c r="BP145" s="7">
        <f t="shared" si="40"/>
        <v>0</v>
      </c>
      <c r="BQ145" s="7">
        <f t="shared" si="40"/>
        <v>0</v>
      </c>
      <c r="BR145" s="7">
        <f t="shared" si="40"/>
        <v>0</v>
      </c>
      <c r="BS145" s="7">
        <f t="shared" si="40"/>
        <v>0</v>
      </c>
      <c r="BT145" s="7">
        <f t="shared" si="40"/>
        <v>0</v>
      </c>
      <c r="BU145" s="7">
        <f t="shared" si="40"/>
        <v>0</v>
      </c>
      <c r="BV145" s="7">
        <f t="shared" si="40"/>
        <v>0</v>
      </c>
      <c r="BW145" s="7">
        <f t="shared" si="40"/>
        <v>0</v>
      </c>
      <c r="BX145" s="7">
        <f t="shared" si="40"/>
        <v>0</v>
      </c>
      <c r="BY145" s="7">
        <f t="shared" si="40"/>
        <v>1285.1607921108459</v>
      </c>
      <c r="BZ145" s="7">
        <f t="shared" si="40"/>
        <v>339.34666243305423</v>
      </c>
      <c r="CA145" s="7">
        <f t="shared" si="40"/>
        <v>0</v>
      </c>
      <c r="CB145" s="7">
        <f t="shared" si="40"/>
        <v>0</v>
      </c>
      <c r="CC145" s="7">
        <f t="shared" si="40"/>
        <v>0</v>
      </c>
      <c r="CD145" s="7">
        <f t="shared" si="40"/>
        <v>0</v>
      </c>
      <c r="CE145" s="7">
        <f t="shared" si="40"/>
        <v>0</v>
      </c>
      <c r="CF145" s="7">
        <f t="shared" si="40"/>
        <v>0</v>
      </c>
      <c r="CG145" s="7">
        <f t="shared" si="40"/>
        <v>0</v>
      </c>
      <c r="CH145" s="7">
        <f t="shared" si="40"/>
        <v>0</v>
      </c>
      <c r="CI145" s="7">
        <f t="shared" si="40"/>
        <v>0</v>
      </c>
      <c r="CJ145" s="7">
        <f t="shared" si="40"/>
        <v>0</v>
      </c>
      <c r="CK145" s="7">
        <f t="shared" si="40"/>
        <v>0</v>
      </c>
      <c r="CL145" s="7">
        <f t="shared" si="40"/>
        <v>0</v>
      </c>
      <c r="CM145" s="7">
        <f t="shared" si="40"/>
        <v>0</v>
      </c>
      <c r="CN145" s="7">
        <f t="shared" si="40"/>
        <v>714.96385066647542</v>
      </c>
      <c r="CO145" s="7">
        <f t="shared" si="40"/>
        <v>0</v>
      </c>
      <c r="CP145" s="7">
        <f t="shared" si="40"/>
        <v>0</v>
      </c>
      <c r="CQ145" s="7">
        <f t="shared" si="40"/>
        <v>0</v>
      </c>
      <c r="CR145" s="7">
        <f t="shared" si="40"/>
        <v>0</v>
      </c>
      <c r="CS145" s="7">
        <f t="shared" si="40"/>
        <v>0</v>
      </c>
      <c r="CT145" s="7">
        <f t="shared" si="40"/>
        <v>0</v>
      </c>
      <c r="CU145" s="7">
        <f t="shared" si="40"/>
        <v>0</v>
      </c>
      <c r="CV145" s="7">
        <f t="shared" si="40"/>
        <v>0</v>
      </c>
      <c r="CW145" s="7">
        <f t="shared" si="40"/>
        <v>84.263345038069417</v>
      </c>
      <c r="CX145" s="7">
        <f t="shared" si="40"/>
        <v>0</v>
      </c>
      <c r="CY145" s="7">
        <f t="shared" si="40"/>
        <v>0</v>
      </c>
      <c r="CZ145" s="7">
        <f t="shared" si="40"/>
        <v>0</v>
      </c>
      <c r="DA145" s="7">
        <f t="shared" si="40"/>
        <v>0</v>
      </c>
      <c r="DB145" s="7">
        <f t="shared" si="40"/>
        <v>0</v>
      </c>
      <c r="DC145" s="7">
        <f t="shared" si="40"/>
        <v>0</v>
      </c>
      <c r="DD145" s="7">
        <f t="shared" si="40"/>
        <v>0</v>
      </c>
      <c r="DE145" s="7">
        <f t="shared" si="40"/>
        <v>618.33285219895595</v>
      </c>
      <c r="DF145" s="7">
        <f t="shared" si="40"/>
        <v>0</v>
      </c>
      <c r="DG145" s="7">
        <f t="shared" si="40"/>
        <v>531.13974532666271</v>
      </c>
      <c r="DH145" s="7">
        <f t="shared" si="40"/>
        <v>2229.990370252759</v>
      </c>
      <c r="DI145" s="7">
        <f t="shared" si="40"/>
        <v>0</v>
      </c>
      <c r="DJ145" s="7">
        <f t="shared" si="40"/>
        <v>0</v>
      </c>
      <c r="DK145" s="7">
        <f t="shared" si="40"/>
        <v>0</v>
      </c>
      <c r="DL145" s="7">
        <f t="shared" si="40"/>
        <v>0</v>
      </c>
      <c r="DM145" s="7">
        <f t="shared" si="40"/>
        <v>0</v>
      </c>
      <c r="DN145" s="7">
        <f t="shared" si="40"/>
        <v>0</v>
      </c>
      <c r="DO145" s="7">
        <f t="shared" si="40"/>
        <v>0</v>
      </c>
      <c r="DP145" s="7">
        <f t="shared" si="40"/>
        <v>0</v>
      </c>
      <c r="DQ145" s="7">
        <f t="shared" si="40"/>
        <v>0</v>
      </c>
      <c r="DR145" s="7">
        <f t="shared" si="40"/>
        <v>0</v>
      </c>
      <c r="DS145" s="7">
        <f t="shared" si="40"/>
        <v>0</v>
      </c>
      <c r="DT145" s="7">
        <f t="shared" si="40"/>
        <v>0</v>
      </c>
      <c r="DU145" s="7">
        <f t="shared" si="40"/>
        <v>0</v>
      </c>
      <c r="DV145" s="7">
        <f t="shared" si="40"/>
        <v>0</v>
      </c>
      <c r="DW145" s="7">
        <f t="shared" si="40"/>
        <v>0</v>
      </c>
      <c r="DX145" s="7">
        <f t="shared" si="40"/>
        <v>0</v>
      </c>
      <c r="DY145" s="7">
        <f t="shared" si="40"/>
        <v>0</v>
      </c>
      <c r="DZ145" s="7">
        <f t="shared" si="40"/>
        <v>0</v>
      </c>
      <c r="EA145" s="7">
        <f t="shared" ref="EA145:EK145" si="41">EA38</f>
        <v>0</v>
      </c>
      <c r="EB145" s="7">
        <f t="shared" si="41"/>
        <v>0</v>
      </c>
      <c r="EC145" s="7">
        <f t="shared" si="41"/>
        <v>0</v>
      </c>
      <c r="ED145" s="7">
        <f t="shared" si="41"/>
        <v>0</v>
      </c>
      <c r="EE145" s="7">
        <f t="shared" si="41"/>
        <v>0</v>
      </c>
      <c r="EF145" s="7">
        <f t="shared" si="41"/>
        <v>0</v>
      </c>
      <c r="EG145" s="7">
        <f t="shared" si="41"/>
        <v>0</v>
      </c>
      <c r="EH145" s="7">
        <f t="shared" si="41"/>
        <v>0</v>
      </c>
      <c r="EI145" s="7">
        <f t="shared" si="41"/>
        <v>0</v>
      </c>
      <c r="EJ145" s="7">
        <f t="shared" si="41"/>
        <v>0</v>
      </c>
      <c r="EK145" s="7">
        <f t="shared" si="41"/>
        <v>0</v>
      </c>
    </row>
    <row r="146" spans="1:141">
      <c r="A146" s="55" t="s">
        <v>494</v>
      </c>
      <c r="B146" s="7">
        <f>B53</f>
        <v>0</v>
      </c>
      <c r="C146" s="7">
        <f t="shared" ref="C146:BN147" si="42">C53</f>
        <v>578.04561386597084</v>
      </c>
      <c r="D146" s="7">
        <f t="shared" si="42"/>
        <v>0</v>
      </c>
      <c r="E146" s="7">
        <f t="shared" si="42"/>
        <v>808.90979998710395</v>
      </c>
      <c r="F146" s="7">
        <f t="shared" si="42"/>
        <v>107.04386997269687</v>
      </c>
      <c r="G146" s="7">
        <f t="shared" si="42"/>
        <v>0</v>
      </c>
      <c r="H146" s="7">
        <f t="shared" si="42"/>
        <v>0</v>
      </c>
      <c r="I146" s="7">
        <f t="shared" si="42"/>
        <v>0</v>
      </c>
      <c r="J146" s="7">
        <f t="shared" si="42"/>
        <v>0</v>
      </c>
      <c r="K146" s="7">
        <f t="shared" si="42"/>
        <v>868.33298308687074</v>
      </c>
      <c r="L146" s="7">
        <f t="shared" si="42"/>
        <v>0</v>
      </c>
      <c r="M146" s="7">
        <f t="shared" si="42"/>
        <v>403.70237076569157</v>
      </c>
      <c r="N146" s="7">
        <f t="shared" si="42"/>
        <v>0</v>
      </c>
      <c r="O146" s="7">
        <f t="shared" si="42"/>
        <v>557.37093624579268</v>
      </c>
      <c r="P146" s="7">
        <f t="shared" si="42"/>
        <v>0</v>
      </c>
      <c r="Q146" s="7">
        <f t="shared" si="42"/>
        <v>0</v>
      </c>
      <c r="R146" s="7">
        <f t="shared" si="42"/>
        <v>0</v>
      </c>
      <c r="S146" s="7">
        <f t="shared" si="42"/>
        <v>344.02322603375171</v>
      </c>
      <c r="T146" s="7">
        <f t="shared" si="42"/>
        <v>599.55257270693915</v>
      </c>
      <c r="U146" s="7">
        <f t="shared" si="42"/>
        <v>2023.6014161410956</v>
      </c>
      <c r="V146" s="7">
        <f t="shared" si="42"/>
        <v>0</v>
      </c>
      <c r="W146" s="7">
        <f t="shared" si="42"/>
        <v>6331.1783135163778</v>
      </c>
      <c r="X146" s="7">
        <f t="shared" si="42"/>
        <v>0</v>
      </c>
      <c r="Y146" s="7">
        <f t="shared" si="42"/>
        <v>554.18529968347548</v>
      </c>
      <c r="Z146" s="7">
        <f t="shared" si="42"/>
        <v>1677.8450178052562</v>
      </c>
      <c r="AA146" s="7">
        <f t="shared" si="42"/>
        <v>0</v>
      </c>
      <c r="AB146" s="7">
        <f t="shared" si="42"/>
        <v>27.736351532665594</v>
      </c>
      <c r="AC146" s="7">
        <f t="shared" si="42"/>
        <v>0</v>
      </c>
      <c r="AD146" s="7">
        <f t="shared" si="42"/>
        <v>0</v>
      </c>
      <c r="AE146" s="7">
        <f t="shared" si="42"/>
        <v>0</v>
      </c>
      <c r="AF146" s="7">
        <f t="shared" si="42"/>
        <v>0</v>
      </c>
      <c r="AG146" s="7">
        <f t="shared" si="42"/>
        <v>0</v>
      </c>
      <c r="AH146" s="7">
        <f t="shared" si="42"/>
        <v>421.70028085371428</v>
      </c>
      <c r="AI146" s="7">
        <f t="shared" si="42"/>
        <v>0</v>
      </c>
      <c r="AJ146" s="7">
        <f t="shared" si="42"/>
        <v>0</v>
      </c>
      <c r="AK146" s="7">
        <f t="shared" si="42"/>
        <v>0</v>
      </c>
      <c r="AL146" s="7">
        <f t="shared" si="42"/>
        <v>916.00316081791459</v>
      </c>
      <c r="AM146" s="7">
        <f t="shared" si="42"/>
        <v>0</v>
      </c>
      <c r="AN146" s="7">
        <f t="shared" si="42"/>
        <v>0</v>
      </c>
      <c r="AO146" s="7">
        <f t="shared" si="42"/>
        <v>2020.0655890730161</v>
      </c>
      <c r="AP146" s="7">
        <f t="shared" si="42"/>
        <v>0</v>
      </c>
      <c r="AQ146" s="7">
        <f t="shared" si="42"/>
        <v>0</v>
      </c>
      <c r="AR146" s="7">
        <f t="shared" si="42"/>
        <v>0</v>
      </c>
      <c r="AS146" s="7">
        <f t="shared" si="42"/>
        <v>0</v>
      </c>
      <c r="AT146" s="7">
        <f t="shared" si="42"/>
        <v>0</v>
      </c>
      <c r="AU146" s="7">
        <f t="shared" si="42"/>
        <v>705.29473730146299</v>
      </c>
      <c r="AV146" s="7">
        <f t="shared" si="42"/>
        <v>59.060693497982406</v>
      </c>
      <c r="AW146" s="7">
        <f t="shared" si="42"/>
        <v>0</v>
      </c>
      <c r="AX146" s="7">
        <f t="shared" si="42"/>
        <v>0</v>
      </c>
      <c r="AY146" s="7">
        <f t="shared" si="42"/>
        <v>0</v>
      </c>
      <c r="AZ146" s="7">
        <f t="shared" si="42"/>
        <v>0</v>
      </c>
      <c r="BA146" s="7">
        <f t="shared" si="42"/>
        <v>0</v>
      </c>
      <c r="BB146" s="7">
        <f t="shared" si="42"/>
        <v>10.507173166296221</v>
      </c>
      <c r="BC146" s="7">
        <f t="shared" si="42"/>
        <v>251.04874759606764</v>
      </c>
      <c r="BD146" s="7">
        <f t="shared" si="42"/>
        <v>0</v>
      </c>
      <c r="BE146" s="7">
        <f t="shared" si="42"/>
        <v>0</v>
      </c>
      <c r="BF146" s="7">
        <f t="shared" si="42"/>
        <v>0</v>
      </c>
      <c r="BG146" s="7">
        <f t="shared" si="42"/>
        <v>0</v>
      </c>
      <c r="BH146" s="7">
        <f t="shared" si="42"/>
        <v>0</v>
      </c>
      <c r="BI146" s="7">
        <f t="shared" si="42"/>
        <v>0</v>
      </c>
      <c r="BJ146" s="7">
        <f t="shared" si="42"/>
        <v>6561.7825341930247</v>
      </c>
      <c r="BK146" s="7">
        <f t="shared" si="42"/>
        <v>0</v>
      </c>
      <c r="BL146" s="7">
        <f t="shared" si="42"/>
        <v>0</v>
      </c>
      <c r="BM146" s="7">
        <f t="shared" si="42"/>
        <v>1647.5337544759111</v>
      </c>
      <c r="BN146" s="7">
        <f t="shared" si="42"/>
        <v>0</v>
      </c>
      <c r="BO146" s="7">
        <f t="shared" ref="BO146:DZ147" si="43">BO53</f>
        <v>2439.163216912933</v>
      </c>
      <c r="BP146" s="7">
        <f t="shared" si="43"/>
        <v>0</v>
      </c>
      <c r="BQ146" s="7">
        <f t="shared" si="43"/>
        <v>0</v>
      </c>
      <c r="BR146" s="7">
        <f t="shared" si="43"/>
        <v>137.92792799789382</v>
      </c>
      <c r="BS146" s="7">
        <f t="shared" si="43"/>
        <v>192.15214593140504</v>
      </c>
      <c r="BT146" s="7">
        <f t="shared" si="43"/>
        <v>0</v>
      </c>
      <c r="BU146" s="7">
        <f t="shared" si="43"/>
        <v>0</v>
      </c>
      <c r="BV146" s="7">
        <f t="shared" si="43"/>
        <v>0</v>
      </c>
      <c r="BW146" s="7">
        <f t="shared" si="43"/>
        <v>0</v>
      </c>
      <c r="BX146" s="7">
        <f t="shared" si="43"/>
        <v>0</v>
      </c>
      <c r="BY146" s="7">
        <f t="shared" si="43"/>
        <v>0</v>
      </c>
      <c r="BZ146" s="7">
        <f t="shared" si="43"/>
        <v>0</v>
      </c>
      <c r="CA146" s="7">
        <f t="shared" si="43"/>
        <v>0</v>
      </c>
      <c r="CB146" s="7">
        <f t="shared" si="43"/>
        <v>0</v>
      </c>
      <c r="CC146" s="7">
        <f t="shared" si="43"/>
        <v>2056.8918105996204</v>
      </c>
      <c r="CD146" s="7">
        <f t="shared" si="43"/>
        <v>0</v>
      </c>
      <c r="CE146" s="7">
        <f t="shared" si="43"/>
        <v>0</v>
      </c>
      <c r="CF146" s="7">
        <f t="shared" si="43"/>
        <v>236.84912613145943</v>
      </c>
      <c r="CG146" s="7">
        <f t="shared" si="43"/>
        <v>3090.1867669728745</v>
      </c>
      <c r="CH146" s="7">
        <f t="shared" si="43"/>
        <v>4612.7574340155934</v>
      </c>
      <c r="CI146" s="7">
        <f t="shared" si="43"/>
        <v>0</v>
      </c>
      <c r="CJ146" s="7">
        <f t="shared" si="43"/>
        <v>0</v>
      </c>
      <c r="CK146" s="7">
        <f t="shared" si="43"/>
        <v>4579.0857632854868</v>
      </c>
      <c r="CL146" s="7">
        <f t="shared" si="43"/>
        <v>557.064496550787</v>
      </c>
      <c r="CM146" s="7">
        <f t="shared" si="43"/>
        <v>0</v>
      </c>
      <c r="CN146" s="7">
        <f t="shared" si="43"/>
        <v>0</v>
      </c>
      <c r="CO146" s="7">
        <f t="shared" si="43"/>
        <v>1332.9316889115257</v>
      </c>
      <c r="CP146" s="7">
        <f t="shared" si="43"/>
        <v>0</v>
      </c>
      <c r="CQ146" s="7">
        <f t="shared" si="43"/>
        <v>0</v>
      </c>
      <c r="CR146" s="7">
        <f t="shared" si="43"/>
        <v>0</v>
      </c>
      <c r="CS146" s="7">
        <f t="shared" si="43"/>
        <v>0</v>
      </c>
      <c r="CT146" s="7">
        <f t="shared" si="43"/>
        <v>0</v>
      </c>
      <c r="CU146" s="7">
        <f t="shared" si="43"/>
        <v>0</v>
      </c>
      <c r="CV146" s="7">
        <f t="shared" si="43"/>
        <v>0</v>
      </c>
      <c r="CW146" s="7">
        <f t="shared" si="43"/>
        <v>0</v>
      </c>
      <c r="CX146" s="7">
        <f t="shared" si="43"/>
        <v>0</v>
      </c>
      <c r="CY146" s="7">
        <f t="shared" si="43"/>
        <v>0</v>
      </c>
      <c r="CZ146" s="7">
        <f t="shared" si="43"/>
        <v>0</v>
      </c>
      <c r="DA146" s="7">
        <f t="shared" si="43"/>
        <v>0</v>
      </c>
      <c r="DB146" s="7">
        <f t="shared" si="43"/>
        <v>0</v>
      </c>
      <c r="DC146" s="7">
        <f t="shared" si="43"/>
        <v>0</v>
      </c>
      <c r="DD146" s="7">
        <f t="shared" si="43"/>
        <v>530.81979950677896</v>
      </c>
      <c r="DE146" s="7">
        <f t="shared" si="43"/>
        <v>0</v>
      </c>
      <c r="DF146" s="7">
        <f t="shared" si="43"/>
        <v>0</v>
      </c>
      <c r="DG146" s="7">
        <f t="shared" si="43"/>
        <v>0</v>
      </c>
      <c r="DH146" s="7">
        <f t="shared" si="43"/>
        <v>0</v>
      </c>
      <c r="DI146" s="7">
        <f t="shared" si="43"/>
        <v>0</v>
      </c>
      <c r="DJ146" s="7">
        <f t="shared" si="43"/>
        <v>4886.2972689049966</v>
      </c>
      <c r="DK146" s="7">
        <f t="shared" si="43"/>
        <v>0</v>
      </c>
      <c r="DL146" s="7">
        <f t="shared" si="43"/>
        <v>0</v>
      </c>
      <c r="DM146" s="7">
        <f t="shared" si="43"/>
        <v>0</v>
      </c>
      <c r="DN146" s="7">
        <f t="shared" si="43"/>
        <v>0</v>
      </c>
      <c r="DO146" s="7">
        <f t="shared" si="43"/>
        <v>0</v>
      </c>
      <c r="DP146" s="7">
        <f t="shared" si="43"/>
        <v>0</v>
      </c>
      <c r="DQ146" s="7">
        <f t="shared" si="43"/>
        <v>300.72300176817919</v>
      </c>
      <c r="DR146" s="7">
        <f t="shared" si="43"/>
        <v>0</v>
      </c>
      <c r="DS146" s="7">
        <f t="shared" si="43"/>
        <v>277.95664098893565</v>
      </c>
      <c r="DT146" s="7">
        <f t="shared" si="43"/>
        <v>0</v>
      </c>
      <c r="DU146" s="7">
        <f t="shared" si="43"/>
        <v>0</v>
      </c>
      <c r="DV146" s="7">
        <f t="shared" si="43"/>
        <v>0</v>
      </c>
      <c r="DW146" s="7">
        <f t="shared" si="43"/>
        <v>0</v>
      </c>
      <c r="DX146" s="7">
        <f t="shared" si="43"/>
        <v>0</v>
      </c>
      <c r="DY146" s="7">
        <f t="shared" si="43"/>
        <v>1827.6757383046934</v>
      </c>
      <c r="DZ146" s="7">
        <f t="shared" si="43"/>
        <v>0</v>
      </c>
      <c r="EA146" s="7">
        <f t="shared" ref="EA146:EK147" si="44">EA53</f>
        <v>0</v>
      </c>
      <c r="EB146" s="7">
        <f t="shared" si="44"/>
        <v>0</v>
      </c>
      <c r="EC146" s="7">
        <f t="shared" si="44"/>
        <v>0</v>
      </c>
      <c r="ED146" s="7">
        <f t="shared" si="44"/>
        <v>0</v>
      </c>
      <c r="EE146" s="7">
        <f t="shared" si="44"/>
        <v>568.74160322436182</v>
      </c>
      <c r="EF146" s="7">
        <f t="shared" si="44"/>
        <v>0</v>
      </c>
      <c r="EG146" s="7">
        <f t="shared" si="44"/>
        <v>0</v>
      </c>
      <c r="EH146" s="7">
        <f t="shared" si="44"/>
        <v>0</v>
      </c>
      <c r="EI146" s="7">
        <f t="shared" si="44"/>
        <v>0</v>
      </c>
      <c r="EJ146" s="7">
        <f t="shared" si="44"/>
        <v>0</v>
      </c>
      <c r="EK146" s="7">
        <f t="shared" si="44"/>
        <v>0</v>
      </c>
    </row>
    <row r="147" spans="1:141">
      <c r="A147" s="55" t="s">
        <v>495</v>
      </c>
      <c r="B147" s="7">
        <f>B54</f>
        <v>135.62619377655221</v>
      </c>
      <c r="C147" s="7">
        <f t="shared" si="42"/>
        <v>0</v>
      </c>
      <c r="D147" s="7">
        <f t="shared" si="42"/>
        <v>259.37034528853803</v>
      </c>
      <c r="E147" s="7">
        <f t="shared" si="42"/>
        <v>808.90979998710395</v>
      </c>
      <c r="F147" s="7">
        <f t="shared" si="42"/>
        <v>214.08773994539374</v>
      </c>
      <c r="G147" s="7">
        <f t="shared" si="42"/>
        <v>31.498931758796601</v>
      </c>
      <c r="H147" s="7">
        <f t="shared" si="42"/>
        <v>0</v>
      </c>
      <c r="I147" s="7">
        <f t="shared" si="42"/>
        <v>0</v>
      </c>
      <c r="J147" s="7">
        <f t="shared" si="42"/>
        <v>0</v>
      </c>
      <c r="K147" s="7">
        <f t="shared" si="42"/>
        <v>289.4443276956236</v>
      </c>
      <c r="L147" s="7">
        <f t="shared" si="42"/>
        <v>0</v>
      </c>
      <c r="M147" s="7">
        <f t="shared" si="42"/>
        <v>0</v>
      </c>
      <c r="N147" s="7">
        <f t="shared" si="42"/>
        <v>0</v>
      </c>
      <c r="O147" s="7">
        <f t="shared" si="42"/>
        <v>1114.7418724915856</v>
      </c>
      <c r="P147" s="7">
        <f t="shared" si="42"/>
        <v>0</v>
      </c>
      <c r="Q147" s="7">
        <f t="shared" si="42"/>
        <v>0</v>
      </c>
      <c r="R147" s="7">
        <f t="shared" si="42"/>
        <v>0</v>
      </c>
      <c r="S147" s="7">
        <f t="shared" si="42"/>
        <v>0</v>
      </c>
      <c r="T147" s="7">
        <f t="shared" si="42"/>
        <v>399.7017151379597</v>
      </c>
      <c r="U147" s="7">
        <f t="shared" si="42"/>
        <v>3035.4021242116437</v>
      </c>
      <c r="V147" s="7">
        <f t="shared" si="42"/>
        <v>0</v>
      </c>
      <c r="W147" s="7">
        <f t="shared" si="42"/>
        <v>0</v>
      </c>
      <c r="X147" s="7">
        <f t="shared" si="42"/>
        <v>0</v>
      </c>
      <c r="Y147" s="7">
        <f t="shared" si="42"/>
        <v>0</v>
      </c>
      <c r="Z147" s="7">
        <f t="shared" si="42"/>
        <v>0</v>
      </c>
      <c r="AA147" s="7">
        <f t="shared" si="42"/>
        <v>0</v>
      </c>
      <c r="AB147" s="7">
        <f t="shared" si="42"/>
        <v>0</v>
      </c>
      <c r="AC147" s="7">
        <f t="shared" si="42"/>
        <v>0</v>
      </c>
      <c r="AD147" s="7">
        <f t="shared" si="42"/>
        <v>0</v>
      </c>
      <c r="AE147" s="7">
        <f t="shared" si="42"/>
        <v>0</v>
      </c>
      <c r="AF147" s="7">
        <f t="shared" si="42"/>
        <v>0</v>
      </c>
      <c r="AG147" s="7">
        <f t="shared" si="42"/>
        <v>27.232150095664299</v>
      </c>
      <c r="AH147" s="7">
        <f t="shared" si="42"/>
        <v>0</v>
      </c>
      <c r="AI147" s="7">
        <f t="shared" si="42"/>
        <v>0</v>
      </c>
      <c r="AJ147" s="7">
        <f t="shared" si="42"/>
        <v>0</v>
      </c>
      <c r="AK147" s="7">
        <f t="shared" si="42"/>
        <v>0</v>
      </c>
      <c r="AL147" s="7">
        <f t="shared" si="42"/>
        <v>0</v>
      </c>
      <c r="AM147" s="7">
        <f t="shared" si="42"/>
        <v>0</v>
      </c>
      <c r="AN147" s="7">
        <f t="shared" si="42"/>
        <v>61.343086926108981</v>
      </c>
      <c r="AO147" s="7">
        <f t="shared" si="42"/>
        <v>0</v>
      </c>
      <c r="AP147" s="7">
        <f t="shared" si="42"/>
        <v>119.5662143026875</v>
      </c>
      <c r="AQ147" s="7">
        <f t="shared" si="42"/>
        <v>120.85617300887446</v>
      </c>
      <c r="AR147" s="7">
        <f t="shared" si="42"/>
        <v>66.937933865430168</v>
      </c>
      <c r="AS147" s="7">
        <f t="shared" si="42"/>
        <v>0</v>
      </c>
      <c r="AT147" s="7">
        <f t="shared" si="42"/>
        <v>0</v>
      </c>
      <c r="AU147" s="7">
        <f t="shared" si="42"/>
        <v>0</v>
      </c>
      <c r="AV147" s="7">
        <f t="shared" si="42"/>
        <v>177.18208049394724</v>
      </c>
      <c r="AW147" s="7">
        <f t="shared" si="42"/>
        <v>0</v>
      </c>
      <c r="AX147" s="7">
        <f t="shared" si="42"/>
        <v>0</v>
      </c>
      <c r="AY147" s="7">
        <f t="shared" si="42"/>
        <v>0</v>
      </c>
      <c r="AZ147" s="7">
        <f t="shared" si="42"/>
        <v>218.09531590101079</v>
      </c>
      <c r="BA147" s="7">
        <f t="shared" si="42"/>
        <v>0</v>
      </c>
      <c r="BB147" s="7">
        <f t="shared" si="42"/>
        <v>0</v>
      </c>
      <c r="BC147" s="7">
        <f t="shared" si="42"/>
        <v>0</v>
      </c>
      <c r="BD147" s="7">
        <f t="shared" si="42"/>
        <v>26.584823790877337</v>
      </c>
      <c r="BE147" s="7">
        <f t="shared" si="42"/>
        <v>0</v>
      </c>
      <c r="BF147" s="7">
        <f t="shared" si="42"/>
        <v>0</v>
      </c>
      <c r="BG147" s="7">
        <f t="shared" si="42"/>
        <v>0</v>
      </c>
      <c r="BH147" s="7">
        <f t="shared" si="42"/>
        <v>0</v>
      </c>
      <c r="BI147" s="7">
        <f t="shared" si="42"/>
        <v>0</v>
      </c>
      <c r="BJ147" s="7">
        <f t="shared" si="42"/>
        <v>0</v>
      </c>
      <c r="BK147" s="7">
        <f t="shared" si="42"/>
        <v>0</v>
      </c>
      <c r="BL147" s="7">
        <f t="shared" si="42"/>
        <v>0</v>
      </c>
      <c r="BM147" s="7">
        <f t="shared" si="42"/>
        <v>0</v>
      </c>
      <c r="BN147" s="7">
        <f t="shared" si="42"/>
        <v>0</v>
      </c>
      <c r="BO147" s="7">
        <f t="shared" si="43"/>
        <v>0</v>
      </c>
      <c r="BP147" s="7">
        <f t="shared" si="43"/>
        <v>0</v>
      </c>
      <c r="BQ147" s="7">
        <f t="shared" si="43"/>
        <v>0</v>
      </c>
      <c r="BR147" s="7">
        <f t="shared" si="43"/>
        <v>0</v>
      </c>
      <c r="BS147" s="7">
        <f t="shared" si="43"/>
        <v>0</v>
      </c>
      <c r="BT147" s="7">
        <f t="shared" si="43"/>
        <v>0</v>
      </c>
      <c r="BU147" s="7">
        <f t="shared" si="43"/>
        <v>0</v>
      </c>
      <c r="BV147" s="7">
        <f t="shared" si="43"/>
        <v>180.87881016523201</v>
      </c>
      <c r="BW147" s="7">
        <f t="shared" si="43"/>
        <v>0</v>
      </c>
      <c r="BX147" s="7">
        <f t="shared" si="43"/>
        <v>2972.1176761676725</v>
      </c>
      <c r="BY147" s="7">
        <f t="shared" si="43"/>
        <v>0</v>
      </c>
      <c r="BZ147" s="7">
        <f t="shared" si="43"/>
        <v>0</v>
      </c>
      <c r="CA147" s="7">
        <f t="shared" si="43"/>
        <v>0</v>
      </c>
      <c r="CB147" s="7">
        <f t="shared" si="43"/>
        <v>0</v>
      </c>
      <c r="CC147" s="7">
        <f t="shared" si="43"/>
        <v>0</v>
      </c>
      <c r="CD147" s="7">
        <f t="shared" si="43"/>
        <v>0</v>
      </c>
      <c r="CE147" s="7">
        <f t="shared" si="43"/>
        <v>0</v>
      </c>
      <c r="CF147" s="7">
        <f t="shared" si="43"/>
        <v>0</v>
      </c>
      <c r="CG147" s="7">
        <f t="shared" si="43"/>
        <v>0</v>
      </c>
      <c r="CH147" s="7">
        <f t="shared" si="43"/>
        <v>0</v>
      </c>
      <c r="CI147" s="7">
        <f t="shared" si="43"/>
        <v>0</v>
      </c>
      <c r="CJ147" s="7">
        <f t="shared" si="43"/>
        <v>0</v>
      </c>
      <c r="CK147" s="7">
        <f t="shared" si="43"/>
        <v>0</v>
      </c>
      <c r="CL147" s="7">
        <f t="shared" si="43"/>
        <v>0</v>
      </c>
      <c r="CM147" s="7">
        <f t="shared" si="43"/>
        <v>0</v>
      </c>
      <c r="CN147" s="7">
        <f t="shared" si="43"/>
        <v>0</v>
      </c>
      <c r="CO147" s="7">
        <f t="shared" si="43"/>
        <v>0</v>
      </c>
      <c r="CP147" s="7">
        <f t="shared" si="43"/>
        <v>0</v>
      </c>
      <c r="CQ147" s="7">
        <f t="shared" si="43"/>
        <v>0</v>
      </c>
      <c r="CR147" s="7">
        <f t="shared" si="43"/>
        <v>0</v>
      </c>
      <c r="CS147" s="7">
        <f t="shared" si="43"/>
        <v>0</v>
      </c>
      <c r="CT147" s="7">
        <f t="shared" si="43"/>
        <v>0</v>
      </c>
      <c r="CU147" s="7">
        <f t="shared" si="43"/>
        <v>0</v>
      </c>
      <c r="CV147" s="7">
        <f t="shared" si="43"/>
        <v>0</v>
      </c>
      <c r="CW147" s="7">
        <f t="shared" si="43"/>
        <v>0</v>
      </c>
      <c r="CX147" s="7">
        <f t="shared" si="43"/>
        <v>0</v>
      </c>
      <c r="CY147" s="7">
        <f t="shared" si="43"/>
        <v>0</v>
      </c>
      <c r="CZ147" s="7">
        <f t="shared" si="43"/>
        <v>0</v>
      </c>
      <c r="DA147" s="7">
        <f t="shared" si="43"/>
        <v>0</v>
      </c>
      <c r="DB147" s="7">
        <f t="shared" si="43"/>
        <v>0</v>
      </c>
      <c r="DC147" s="7">
        <f t="shared" si="43"/>
        <v>26.685167703558793</v>
      </c>
      <c r="DD147" s="7">
        <f t="shared" si="43"/>
        <v>0</v>
      </c>
      <c r="DE147" s="7">
        <f t="shared" si="43"/>
        <v>618.33285219895595</v>
      </c>
      <c r="DF147" s="7">
        <f t="shared" si="43"/>
        <v>0</v>
      </c>
      <c r="DG147" s="7">
        <f t="shared" si="43"/>
        <v>0</v>
      </c>
      <c r="DH147" s="7">
        <f t="shared" si="43"/>
        <v>0</v>
      </c>
      <c r="DI147" s="7">
        <f t="shared" si="43"/>
        <v>0</v>
      </c>
      <c r="DJ147" s="7">
        <f t="shared" si="43"/>
        <v>0</v>
      </c>
      <c r="DK147" s="7">
        <f t="shared" si="43"/>
        <v>0</v>
      </c>
      <c r="DL147" s="7">
        <f t="shared" si="43"/>
        <v>16.995210862097373</v>
      </c>
      <c r="DM147" s="7">
        <f t="shared" si="43"/>
        <v>0</v>
      </c>
      <c r="DN147" s="7">
        <f t="shared" si="43"/>
        <v>0</v>
      </c>
      <c r="DO147" s="7">
        <f t="shared" si="43"/>
        <v>0</v>
      </c>
      <c r="DP147" s="7">
        <f t="shared" si="43"/>
        <v>0</v>
      </c>
      <c r="DQ147" s="7">
        <f t="shared" si="43"/>
        <v>0</v>
      </c>
      <c r="DR147" s="7">
        <f t="shared" si="43"/>
        <v>0</v>
      </c>
      <c r="DS147" s="7">
        <f t="shared" si="43"/>
        <v>0</v>
      </c>
      <c r="DT147" s="7">
        <f t="shared" si="43"/>
        <v>0</v>
      </c>
      <c r="DU147" s="7">
        <f t="shared" si="43"/>
        <v>0</v>
      </c>
      <c r="DV147" s="7">
        <f t="shared" si="43"/>
        <v>0</v>
      </c>
      <c r="DW147" s="7">
        <f t="shared" si="43"/>
        <v>0</v>
      </c>
      <c r="DX147" s="7">
        <f t="shared" si="43"/>
        <v>0</v>
      </c>
      <c r="DY147" s="7">
        <f t="shared" si="43"/>
        <v>0</v>
      </c>
      <c r="DZ147" s="7">
        <f t="shared" si="43"/>
        <v>262.21104629962031</v>
      </c>
      <c r="EA147" s="7">
        <f t="shared" si="44"/>
        <v>0</v>
      </c>
      <c r="EB147" s="7">
        <f t="shared" si="44"/>
        <v>0</v>
      </c>
      <c r="EC147" s="7">
        <f t="shared" si="44"/>
        <v>7.478516114571736</v>
      </c>
      <c r="ED147" s="7">
        <f t="shared" si="44"/>
        <v>325.97354548535782</v>
      </c>
      <c r="EE147" s="7">
        <f t="shared" si="44"/>
        <v>0</v>
      </c>
      <c r="EF147" s="7">
        <f t="shared" si="44"/>
        <v>0</v>
      </c>
      <c r="EG147" s="7">
        <f t="shared" si="44"/>
        <v>0</v>
      </c>
      <c r="EH147" s="7">
        <f t="shared" si="44"/>
        <v>0</v>
      </c>
      <c r="EI147" s="7">
        <f t="shared" si="44"/>
        <v>0</v>
      </c>
      <c r="EJ147" s="7">
        <f t="shared" si="44"/>
        <v>0</v>
      </c>
      <c r="EK147" s="7">
        <f t="shared" si="44"/>
        <v>0</v>
      </c>
    </row>
    <row r="148" spans="1:141">
      <c r="A148" s="55" t="s">
        <v>496</v>
      </c>
      <c r="B148" s="7">
        <f>B57+B122+B123+B74</f>
        <v>0</v>
      </c>
      <c r="C148" s="7">
        <f t="shared" ref="C148:BN148" si="45">C57+C122+C123+C74</f>
        <v>0</v>
      </c>
      <c r="D148" s="7">
        <f t="shared" si="45"/>
        <v>3631.1848340395322</v>
      </c>
      <c r="E148" s="7">
        <f t="shared" si="45"/>
        <v>4044.54899993552</v>
      </c>
      <c r="F148" s="7">
        <f t="shared" si="45"/>
        <v>0</v>
      </c>
      <c r="G148" s="7">
        <f t="shared" si="45"/>
        <v>440.98504462315253</v>
      </c>
      <c r="H148" s="7">
        <f t="shared" si="45"/>
        <v>1112.2268881991354</v>
      </c>
      <c r="I148" s="7">
        <f t="shared" si="45"/>
        <v>22496.149442505754</v>
      </c>
      <c r="J148" s="7">
        <f t="shared" si="45"/>
        <v>4894.6264045490207</v>
      </c>
      <c r="K148" s="7">
        <f t="shared" si="45"/>
        <v>2894.4432769562359</v>
      </c>
      <c r="L148" s="7">
        <f t="shared" si="45"/>
        <v>34453.290755327784</v>
      </c>
      <c r="M148" s="7">
        <f t="shared" si="45"/>
        <v>10899.964010673673</v>
      </c>
      <c r="N148" s="7">
        <f t="shared" si="45"/>
        <v>40261.371207252625</v>
      </c>
      <c r="O148" s="7">
        <f t="shared" si="45"/>
        <v>0</v>
      </c>
      <c r="P148" s="7">
        <f t="shared" si="45"/>
        <v>2047.1059729914316</v>
      </c>
      <c r="Q148" s="7">
        <f t="shared" si="45"/>
        <v>0</v>
      </c>
      <c r="R148" s="7">
        <f t="shared" si="45"/>
        <v>2317.609456573327</v>
      </c>
      <c r="S148" s="7">
        <f t="shared" si="45"/>
        <v>1376.0929041350068</v>
      </c>
      <c r="T148" s="7">
        <f t="shared" si="45"/>
        <v>199.85085756897971</v>
      </c>
      <c r="U148" s="7">
        <f t="shared" si="45"/>
        <v>18212.412745269859</v>
      </c>
      <c r="V148" s="7">
        <f t="shared" si="45"/>
        <v>13702.789171231274</v>
      </c>
      <c r="W148" s="7">
        <f t="shared" si="45"/>
        <v>183604.17109197492</v>
      </c>
      <c r="X148" s="7">
        <f t="shared" si="45"/>
        <v>0</v>
      </c>
      <c r="Y148" s="7">
        <f t="shared" si="45"/>
        <v>369.45686645565024</v>
      </c>
      <c r="Z148" s="7">
        <f t="shared" si="45"/>
        <v>8389.2250890262803</v>
      </c>
      <c r="AA148" s="7">
        <f t="shared" si="45"/>
        <v>4305.3680227616696</v>
      </c>
      <c r="AB148" s="7">
        <f t="shared" si="45"/>
        <v>804.35419444730212</v>
      </c>
      <c r="AC148" s="7">
        <f t="shared" si="45"/>
        <v>3417.4843367558997</v>
      </c>
      <c r="AD148" s="7">
        <f t="shared" si="45"/>
        <v>15911.28694476584</v>
      </c>
      <c r="AE148" s="7">
        <f t="shared" si="45"/>
        <v>569.8321932314218</v>
      </c>
      <c r="AF148" s="7">
        <f t="shared" si="45"/>
        <v>14181.424034205998</v>
      </c>
      <c r="AG148" s="7">
        <f t="shared" si="45"/>
        <v>299.55365105230732</v>
      </c>
      <c r="AH148" s="7">
        <f t="shared" si="45"/>
        <v>2530.2016851222852</v>
      </c>
      <c r="AI148" s="7">
        <f t="shared" si="45"/>
        <v>223.2210173985234</v>
      </c>
      <c r="AJ148" s="7">
        <f t="shared" si="45"/>
        <v>547.96126340187391</v>
      </c>
      <c r="AK148" s="7">
        <f t="shared" si="45"/>
        <v>176.25296194998242</v>
      </c>
      <c r="AL148" s="7">
        <f t="shared" si="45"/>
        <v>5190.6845779681844</v>
      </c>
      <c r="AM148" s="7">
        <f t="shared" si="45"/>
        <v>0</v>
      </c>
      <c r="AN148" s="7">
        <f t="shared" si="45"/>
        <v>4355.3591717537374</v>
      </c>
      <c r="AO148" s="7">
        <f t="shared" si="45"/>
        <v>252.50819863412698</v>
      </c>
      <c r="AP148" s="7">
        <f t="shared" si="45"/>
        <v>2630.4567146591248</v>
      </c>
      <c r="AQ148" s="7">
        <f t="shared" si="45"/>
        <v>725.13703805324678</v>
      </c>
      <c r="AR148" s="7">
        <f t="shared" si="45"/>
        <v>133.87586773086034</v>
      </c>
      <c r="AS148" s="7">
        <f t="shared" si="45"/>
        <v>543.53123170712468</v>
      </c>
      <c r="AT148" s="7">
        <f t="shared" si="45"/>
        <v>13501.365966590551</v>
      </c>
      <c r="AU148" s="7">
        <f t="shared" si="45"/>
        <v>302.26917312919846</v>
      </c>
      <c r="AV148" s="7">
        <f t="shared" si="45"/>
        <v>59.060693497982406</v>
      </c>
      <c r="AW148" s="7">
        <f t="shared" si="45"/>
        <v>175.65661785436205</v>
      </c>
      <c r="AX148" s="7">
        <f t="shared" si="45"/>
        <v>0</v>
      </c>
      <c r="AY148" s="7">
        <f t="shared" si="45"/>
        <v>377.54018276993241</v>
      </c>
      <c r="AZ148" s="7">
        <f t="shared" si="45"/>
        <v>3053.3344226141517</v>
      </c>
      <c r="BA148" s="7">
        <f t="shared" si="45"/>
        <v>2595.0145453434684</v>
      </c>
      <c r="BB148" s="7">
        <f t="shared" si="45"/>
        <v>136.59325116185087</v>
      </c>
      <c r="BC148" s="7">
        <f t="shared" si="45"/>
        <v>0</v>
      </c>
      <c r="BD148" s="7">
        <f t="shared" si="45"/>
        <v>0</v>
      </c>
      <c r="BE148" s="7">
        <f t="shared" si="45"/>
        <v>654.93960850311942</v>
      </c>
      <c r="BF148" s="7">
        <f t="shared" si="45"/>
        <v>0</v>
      </c>
      <c r="BG148" s="7">
        <f t="shared" si="45"/>
        <v>0</v>
      </c>
      <c r="BH148" s="7">
        <f t="shared" si="45"/>
        <v>404.32928182244035</v>
      </c>
      <c r="BI148" s="7">
        <f t="shared" si="45"/>
        <v>0</v>
      </c>
      <c r="BJ148" s="7">
        <f t="shared" si="45"/>
        <v>43120.285224697021</v>
      </c>
      <c r="BK148" s="7">
        <f t="shared" si="45"/>
        <v>3088.659616329498</v>
      </c>
      <c r="BL148" s="7">
        <f t="shared" si="45"/>
        <v>16091.025619005584</v>
      </c>
      <c r="BM148" s="7">
        <f t="shared" si="45"/>
        <v>100499.5590230306</v>
      </c>
      <c r="BN148" s="7">
        <f t="shared" si="45"/>
        <v>30695.899966741927</v>
      </c>
      <c r="BO148" s="7">
        <f t="shared" ref="BO148:DZ148" si="46">BO57+BO122+BO123+BO74</f>
        <v>26830.795386042264</v>
      </c>
      <c r="BP148" s="7">
        <f t="shared" si="46"/>
        <v>337728.32312074397</v>
      </c>
      <c r="BQ148" s="7">
        <f t="shared" si="46"/>
        <v>95168.266006704653</v>
      </c>
      <c r="BR148" s="7">
        <f t="shared" si="46"/>
        <v>7448.1081118862658</v>
      </c>
      <c r="BS148" s="7">
        <f t="shared" si="46"/>
        <v>11144.824464021491</v>
      </c>
      <c r="BT148" s="7">
        <f t="shared" si="46"/>
        <v>107508.67209072676</v>
      </c>
      <c r="BU148" s="7">
        <f t="shared" si="46"/>
        <v>15881.10030386797</v>
      </c>
      <c r="BV148" s="7">
        <f t="shared" si="46"/>
        <v>9043.9405082615995</v>
      </c>
      <c r="BW148" s="7">
        <f t="shared" si="46"/>
        <v>0</v>
      </c>
      <c r="BX148" s="7">
        <f t="shared" si="46"/>
        <v>0</v>
      </c>
      <c r="BY148" s="7">
        <f t="shared" si="46"/>
        <v>0</v>
      </c>
      <c r="BZ148" s="7">
        <f t="shared" si="46"/>
        <v>0</v>
      </c>
      <c r="CA148" s="7">
        <f t="shared" si="46"/>
        <v>0</v>
      </c>
      <c r="CB148" s="7">
        <f t="shared" si="46"/>
        <v>426416.64136932563</v>
      </c>
      <c r="CC148" s="7">
        <f t="shared" si="46"/>
        <v>164551.34484796965</v>
      </c>
      <c r="CD148" s="7">
        <f t="shared" si="46"/>
        <v>41510.428854217389</v>
      </c>
      <c r="CE148" s="7">
        <f t="shared" si="46"/>
        <v>15785.823807784222</v>
      </c>
      <c r="CF148" s="7">
        <f t="shared" si="46"/>
        <v>13974.098441756107</v>
      </c>
      <c r="CG148" s="7">
        <f t="shared" si="46"/>
        <v>105066.35007707775</v>
      </c>
      <c r="CH148" s="7">
        <f t="shared" si="46"/>
        <v>318280.26294707594</v>
      </c>
      <c r="CI148" s="7">
        <f t="shared" si="46"/>
        <v>314368.7374749498</v>
      </c>
      <c r="CJ148" s="7">
        <f t="shared" si="46"/>
        <v>562200.69976021384</v>
      </c>
      <c r="CK148" s="7">
        <f t="shared" si="46"/>
        <v>219796.11663770332</v>
      </c>
      <c r="CL148" s="7">
        <f t="shared" si="46"/>
        <v>3342.386979304722</v>
      </c>
      <c r="CM148" s="7">
        <f t="shared" si="46"/>
        <v>0</v>
      </c>
      <c r="CN148" s="7">
        <f t="shared" si="46"/>
        <v>0</v>
      </c>
      <c r="CO148" s="7">
        <f t="shared" si="46"/>
        <v>9922.9359063413594</v>
      </c>
      <c r="CP148" s="7">
        <f t="shared" si="46"/>
        <v>742010.47072073258</v>
      </c>
      <c r="CQ148" s="7">
        <f t="shared" si="46"/>
        <v>0</v>
      </c>
      <c r="CR148" s="7">
        <f t="shared" si="46"/>
        <v>5863.583763300172</v>
      </c>
      <c r="CS148" s="7">
        <f t="shared" si="46"/>
        <v>0</v>
      </c>
      <c r="CT148" s="7">
        <f t="shared" si="46"/>
        <v>0</v>
      </c>
      <c r="CU148" s="7">
        <f t="shared" si="46"/>
        <v>0</v>
      </c>
      <c r="CV148" s="7">
        <f t="shared" si="46"/>
        <v>11.861035408165774</v>
      </c>
      <c r="CW148" s="7">
        <f t="shared" si="46"/>
        <v>0</v>
      </c>
      <c r="CX148" s="7">
        <f t="shared" si="46"/>
        <v>0</v>
      </c>
      <c r="CY148" s="7">
        <f t="shared" si="46"/>
        <v>236.33180267429373</v>
      </c>
      <c r="CZ148" s="7">
        <f t="shared" si="46"/>
        <v>18.657642128536651</v>
      </c>
      <c r="DA148" s="7">
        <f t="shared" si="46"/>
        <v>752.16312624158434</v>
      </c>
      <c r="DB148" s="7">
        <f t="shared" si="46"/>
        <v>1952.9311868327818</v>
      </c>
      <c r="DC148" s="7">
        <f t="shared" si="46"/>
        <v>1414.313888288616</v>
      </c>
      <c r="DD148" s="7">
        <f t="shared" si="46"/>
        <v>1061.6395990135579</v>
      </c>
      <c r="DE148" s="7">
        <f t="shared" si="46"/>
        <v>14221.655600575989</v>
      </c>
      <c r="DF148" s="7">
        <f t="shared" si="46"/>
        <v>0</v>
      </c>
      <c r="DG148" s="7">
        <f t="shared" si="46"/>
        <v>531.13974532666271</v>
      </c>
      <c r="DH148" s="7">
        <f t="shared" si="46"/>
        <v>743.33012341758638</v>
      </c>
      <c r="DI148" s="7">
        <f t="shared" si="46"/>
        <v>4049.0025968581513</v>
      </c>
      <c r="DJ148" s="7">
        <f t="shared" si="46"/>
        <v>9772.5945378099932</v>
      </c>
      <c r="DK148" s="7">
        <f t="shared" si="46"/>
        <v>0</v>
      </c>
      <c r="DL148" s="7">
        <f t="shared" si="46"/>
        <v>0</v>
      </c>
      <c r="DM148" s="7">
        <f t="shared" si="46"/>
        <v>0</v>
      </c>
      <c r="DN148" s="7">
        <f t="shared" si="46"/>
        <v>0</v>
      </c>
      <c r="DO148" s="7">
        <f t="shared" si="46"/>
        <v>0</v>
      </c>
      <c r="DP148" s="7">
        <f t="shared" si="46"/>
        <v>0</v>
      </c>
      <c r="DQ148" s="7">
        <f t="shared" si="46"/>
        <v>13833.258081336242</v>
      </c>
      <c r="DR148" s="7">
        <f t="shared" si="46"/>
        <v>8072.7112846285499</v>
      </c>
      <c r="DS148" s="7">
        <f t="shared" si="46"/>
        <v>5976.0677812621161</v>
      </c>
      <c r="DT148" s="7">
        <f t="shared" si="46"/>
        <v>3582.4809229885841</v>
      </c>
      <c r="DU148" s="7">
        <f t="shared" si="46"/>
        <v>3085.0946083161898</v>
      </c>
      <c r="DV148" s="7">
        <f t="shared" si="46"/>
        <v>53116.590745691108</v>
      </c>
      <c r="DW148" s="7">
        <f t="shared" si="46"/>
        <v>56130.775279655762</v>
      </c>
      <c r="DX148" s="7">
        <f t="shared" si="46"/>
        <v>30922.765794541094</v>
      </c>
      <c r="DY148" s="7">
        <f t="shared" si="46"/>
        <v>12793.730168132854</v>
      </c>
      <c r="DZ148" s="7">
        <f t="shared" si="46"/>
        <v>3015.4270324456338</v>
      </c>
      <c r="EA148" s="7">
        <f t="shared" ref="EA148:EK148" si="47">EA57+EA122+EA123+EA74</f>
        <v>1408.5294676831866</v>
      </c>
      <c r="EB148" s="7">
        <f t="shared" si="47"/>
        <v>445.98848701843553</v>
      </c>
      <c r="EC148" s="7">
        <f t="shared" si="47"/>
        <v>246.79103178086731</v>
      </c>
      <c r="ED148" s="7">
        <f t="shared" si="47"/>
        <v>18580.492092665398</v>
      </c>
      <c r="EE148" s="7">
        <f t="shared" si="47"/>
        <v>568.74160322436182</v>
      </c>
      <c r="EF148" s="7">
        <f t="shared" si="47"/>
        <v>0</v>
      </c>
      <c r="EG148" s="7">
        <f t="shared" si="47"/>
        <v>0</v>
      </c>
      <c r="EH148" s="7">
        <f t="shared" si="47"/>
        <v>27334.595431560509</v>
      </c>
      <c r="EI148" s="7">
        <f t="shared" si="47"/>
        <v>0</v>
      </c>
      <c r="EJ148" s="7">
        <f t="shared" si="47"/>
        <v>1328.2880248353333</v>
      </c>
      <c r="EK148" s="7">
        <f t="shared" si="47"/>
        <v>31.271793165663254</v>
      </c>
    </row>
    <row r="149" spans="1:141">
      <c r="A149" s="55" t="s">
        <v>467</v>
      </c>
      <c r="B149">
        <f>B117</f>
        <v>0</v>
      </c>
      <c r="C149">
        <f t="shared" ref="C149:BN149" si="48">C117</f>
        <v>0</v>
      </c>
      <c r="D149">
        <f t="shared" si="48"/>
        <v>518.74069057707607</v>
      </c>
      <c r="E149">
        <f t="shared" si="48"/>
        <v>808.90979998710395</v>
      </c>
      <c r="F149">
        <f t="shared" si="48"/>
        <v>0</v>
      </c>
      <c r="G149">
        <f t="shared" si="48"/>
        <v>0</v>
      </c>
      <c r="H149">
        <f t="shared" si="48"/>
        <v>0</v>
      </c>
      <c r="I149">
        <f t="shared" si="48"/>
        <v>0</v>
      </c>
      <c r="J149">
        <f t="shared" si="48"/>
        <v>0</v>
      </c>
      <c r="K149">
        <f t="shared" si="48"/>
        <v>0</v>
      </c>
      <c r="L149">
        <f t="shared" si="48"/>
        <v>0</v>
      </c>
      <c r="M149">
        <f t="shared" si="48"/>
        <v>0</v>
      </c>
      <c r="N149">
        <f t="shared" si="48"/>
        <v>0</v>
      </c>
      <c r="O149">
        <f t="shared" si="48"/>
        <v>0</v>
      </c>
      <c r="P149">
        <f t="shared" si="48"/>
        <v>0</v>
      </c>
      <c r="Q149">
        <f t="shared" si="48"/>
        <v>0</v>
      </c>
      <c r="R149">
        <f t="shared" si="48"/>
        <v>386.26824276222118</v>
      </c>
      <c r="S149">
        <f t="shared" si="48"/>
        <v>1720.1161301687584</v>
      </c>
      <c r="T149">
        <f t="shared" si="48"/>
        <v>0</v>
      </c>
      <c r="U149">
        <f t="shared" si="48"/>
        <v>1011.8007080705478</v>
      </c>
      <c r="V149">
        <f t="shared" si="48"/>
        <v>0</v>
      </c>
      <c r="W149">
        <f t="shared" si="48"/>
        <v>0</v>
      </c>
      <c r="X149">
        <f t="shared" si="48"/>
        <v>0</v>
      </c>
      <c r="Y149">
        <f t="shared" si="48"/>
        <v>0</v>
      </c>
      <c r="Z149">
        <f t="shared" si="48"/>
        <v>0</v>
      </c>
      <c r="AA149">
        <f t="shared" si="48"/>
        <v>0</v>
      </c>
      <c r="AB149">
        <f t="shared" si="48"/>
        <v>0</v>
      </c>
      <c r="AC149">
        <f t="shared" si="48"/>
        <v>0</v>
      </c>
      <c r="AD149">
        <f t="shared" si="48"/>
        <v>0</v>
      </c>
      <c r="AE149">
        <f t="shared" si="48"/>
        <v>0</v>
      </c>
      <c r="AF149">
        <f t="shared" si="48"/>
        <v>0</v>
      </c>
      <c r="AG149">
        <f t="shared" si="48"/>
        <v>0</v>
      </c>
      <c r="AH149">
        <f t="shared" si="48"/>
        <v>210.85014042685714</v>
      </c>
      <c r="AI149">
        <f t="shared" si="48"/>
        <v>13.951313587407714</v>
      </c>
      <c r="AJ149">
        <f t="shared" si="48"/>
        <v>0</v>
      </c>
      <c r="AK149">
        <f t="shared" si="48"/>
        <v>0</v>
      </c>
      <c r="AL149">
        <f t="shared" si="48"/>
        <v>0</v>
      </c>
      <c r="AM149">
        <f t="shared" si="48"/>
        <v>0</v>
      </c>
      <c r="AN149">
        <f t="shared" si="48"/>
        <v>0</v>
      </c>
      <c r="AO149">
        <f t="shared" si="48"/>
        <v>0</v>
      </c>
      <c r="AP149">
        <f t="shared" si="48"/>
        <v>0</v>
      </c>
      <c r="AQ149">
        <f t="shared" si="48"/>
        <v>0</v>
      </c>
      <c r="AR149">
        <f t="shared" si="48"/>
        <v>0</v>
      </c>
      <c r="AS149">
        <f t="shared" si="48"/>
        <v>0</v>
      </c>
      <c r="AT149">
        <f t="shared" si="48"/>
        <v>0</v>
      </c>
      <c r="AU149">
        <f t="shared" si="48"/>
        <v>0</v>
      </c>
      <c r="AV149">
        <f t="shared" si="48"/>
        <v>0</v>
      </c>
      <c r="AW149">
        <f t="shared" si="48"/>
        <v>0</v>
      </c>
      <c r="AX149">
        <f t="shared" si="48"/>
        <v>0</v>
      </c>
      <c r="AY149">
        <f t="shared" si="48"/>
        <v>0</v>
      </c>
      <c r="AZ149">
        <f t="shared" si="48"/>
        <v>0</v>
      </c>
      <c r="BA149">
        <f t="shared" si="48"/>
        <v>123.57212120683182</v>
      </c>
      <c r="BB149">
        <f t="shared" si="48"/>
        <v>0</v>
      </c>
      <c r="BC149">
        <f t="shared" si="48"/>
        <v>0</v>
      </c>
      <c r="BD149">
        <f t="shared" si="48"/>
        <v>0</v>
      </c>
      <c r="BE149">
        <f t="shared" si="48"/>
        <v>0</v>
      </c>
      <c r="BF149">
        <f t="shared" si="48"/>
        <v>0</v>
      </c>
      <c r="BG149">
        <f t="shared" si="48"/>
        <v>0</v>
      </c>
      <c r="BH149">
        <f t="shared" si="48"/>
        <v>0</v>
      </c>
      <c r="BI149">
        <f t="shared" si="48"/>
        <v>0</v>
      </c>
      <c r="BJ149">
        <f t="shared" si="48"/>
        <v>0</v>
      </c>
      <c r="BK149">
        <f t="shared" si="48"/>
        <v>0</v>
      </c>
      <c r="BL149">
        <f t="shared" si="48"/>
        <v>0</v>
      </c>
      <c r="BM149">
        <f t="shared" si="48"/>
        <v>0</v>
      </c>
      <c r="BN149">
        <f t="shared" si="48"/>
        <v>0</v>
      </c>
      <c r="BO149">
        <f t="shared" ref="BO149:DZ149" si="49">BO117</f>
        <v>0</v>
      </c>
      <c r="BP149">
        <f t="shared" si="49"/>
        <v>0</v>
      </c>
      <c r="BQ149">
        <f t="shared" si="49"/>
        <v>0</v>
      </c>
      <c r="BR149">
        <f t="shared" si="49"/>
        <v>0</v>
      </c>
      <c r="BS149">
        <f t="shared" si="49"/>
        <v>0</v>
      </c>
      <c r="BT149">
        <f t="shared" si="49"/>
        <v>0</v>
      </c>
      <c r="BU149">
        <f t="shared" si="49"/>
        <v>0</v>
      </c>
      <c r="BV149">
        <f t="shared" si="49"/>
        <v>0</v>
      </c>
      <c r="BW149">
        <f t="shared" si="49"/>
        <v>0</v>
      </c>
      <c r="BX149">
        <f t="shared" si="49"/>
        <v>0</v>
      </c>
      <c r="BY149">
        <f t="shared" si="49"/>
        <v>0</v>
      </c>
      <c r="BZ149">
        <f t="shared" si="49"/>
        <v>0</v>
      </c>
      <c r="CA149">
        <f t="shared" si="49"/>
        <v>0</v>
      </c>
      <c r="CB149">
        <f t="shared" si="49"/>
        <v>0</v>
      </c>
      <c r="CC149">
        <f t="shared" si="49"/>
        <v>0</v>
      </c>
      <c r="CD149">
        <f t="shared" si="49"/>
        <v>0</v>
      </c>
      <c r="CE149">
        <f t="shared" si="49"/>
        <v>0</v>
      </c>
      <c r="CF149">
        <f t="shared" si="49"/>
        <v>0</v>
      </c>
      <c r="CG149">
        <f t="shared" si="49"/>
        <v>0</v>
      </c>
      <c r="CH149">
        <f t="shared" si="49"/>
        <v>0</v>
      </c>
      <c r="CI149">
        <f t="shared" si="49"/>
        <v>0</v>
      </c>
      <c r="CJ149">
        <f t="shared" si="49"/>
        <v>0</v>
      </c>
      <c r="CK149">
        <f t="shared" si="49"/>
        <v>0</v>
      </c>
      <c r="CL149">
        <f t="shared" si="49"/>
        <v>0</v>
      </c>
      <c r="CM149">
        <f t="shared" si="49"/>
        <v>0</v>
      </c>
      <c r="CN149">
        <f t="shared" si="49"/>
        <v>0</v>
      </c>
      <c r="CO149">
        <f t="shared" si="49"/>
        <v>0</v>
      </c>
      <c r="CP149">
        <f t="shared" si="49"/>
        <v>0</v>
      </c>
      <c r="CQ149">
        <f t="shared" si="49"/>
        <v>0</v>
      </c>
      <c r="CR149">
        <f t="shared" si="49"/>
        <v>0</v>
      </c>
      <c r="CS149">
        <f t="shared" si="49"/>
        <v>0</v>
      </c>
      <c r="CT149">
        <f t="shared" si="49"/>
        <v>0</v>
      </c>
      <c r="CU149">
        <f t="shared" si="49"/>
        <v>0</v>
      </c>
      <c r="CV149">
        <f t="shared" si="49"/>
        <v>0</v>
      </c>
      <c r="CW149">
        <f t="shared" si="49"/>
        <v>0</v>
      </c>
      <c r="CX149">
        <f t="shared" si="49"/>
        <v>0</v>
      </c>
      <c r="CY149">
        <f t="shared" si="49"/>
        <v>0</v>
      </c>
      <c r="CZ149">
        <f t="shared" si="49"/>
        <v>0</v>
      </c>
      <c r="DA149">
        <f t="shared" si="49"/>
        <v>0</v>
      </c>
      <c r="DB149">
        <f t="shared" si="49"/>
        <v>0</v>
      </c>
      <c r="DC149">
        <f t="shared" si="49"/>
        <v>0</v>
      </c>
      <c r="DD149">
        <f t="shared" si="49"/>
        <v>0</v>
      </c>
      <c r="DE149">
        <f t="shared" si="49"/>
        <v>0</v>
      </c>
      <c r="DF149">
        <f t="shared" si="49"/>
        <v>0</v>
      </c>
      <c r="DG149">
        <f t="shared" si="49"/>
        <v>0</v>
      </c>
      <c r="DH149">
        <f t="shared" si="49"/>
        <v>0</v>
      </c>
      <c r="DI149">
        <f t="shared" si="49"/>
        <v>0</v>
      </c>
      <c r="DJ149">
        <f t="shared" si="49"/>
        <v>0</v>
      </c>
      <c r="DK149">
        <f t="shared" si="49"/>
        <v>0</v>
      </c>
      <c r="DL149">
        <f t="shared" si="49"/>
        <v>0</v>
      </c>
      <c r="DM149">
        <f t="shared" si="49"/>
        <v>0</v>
      </c>
      <c r="DN149">
        <f t="shared" si="49"/>
        <v>0</v>
      </c>
      <c r="DO149">
        <f t="shared" si="49"/>
        <v>0</v>
      </c>
      <c r="DP149">
        <f t="shared" si="49"/>
        <v>0</v>
      </c>
      <c r="DQ149">
        <f t="shared" si="49"/>
        <v>0</v>
      </c>
      <c r="DR149">
        <f t="shared" si="49"/>
        <v>0</v>
      </c>
      <c r="DS149">
        <f t="shared" si="49"/>
        <v>0</v>
      </c>
      <c r="DT149">
        <f t="shared" si="49"/>
        <v>0</v>
      </c>
      <c r="DU149">
        <f t="shared" si="49"/>
        <v>0</v>
      </c>
      <c r="DV149">
        <f t="shared" si="49"/>
        <v>0</v>
      </c>
      <c r="DW149">
        <f t="shared" si="49"/>
        <v>1369.0432995037991</v>
      </c>
      <c r="DX149">
        <f t="shared" si="49"/>
        <v>0</v>
      </c>
      <c r="DY149">
        <f t="shared" si="49"/>
        <v>609.22524610156449</v>
      </c>
      <c r="DZ149">
        <f t="shared" si="49"/>
        <v>0</v>
      </c>
      <c r="EA149">
        <f t="shared" ref="EA149:EK149" si="50">EA117</f>
        <v>0</v>
      </c>
      <c r="EB149">
        <f t="shared" si="50"/>
        <v>0</v>
      </c>
      <c r="EC149">
        <f t="shared" si="50"/>
        <v>0</v>
      </c>
      <c r="ED149">
        <f t="shared" si="50"/>
        <v>0</v>
      </c>
      <c r="EE149">
        <f t="shared" si="50"/>
        <v>0</v>
      </c>
      <c r="EF149">
        <f t="shared" si="50"/>
        <v>0</v>
      </c>
      <c r="EG149">
        <f t="shared" si="50"/>
        <v>0</v>
      </c>
      <c r="EH149">
        <f t="shared" si="50"/>
        <v>0</v>
      </c>
      <c r="EI149">
        <f t="shared" si="50"/>
        <v>0</v>
      </c>
      <c r="EJ149">
        <f t="shared" si="50"/>
        <v>0</v>
      </c>
      <c r="EK149">
        <f t="shared" si="50"/>
        <v>0</v>
      </c>
    </row>
    <row r="150" spans="1:141">
      <c r="A150" s="55" t="s">
        <v>497</v>
      </c>
      <c r="B150" s="7">
        <f>B61</f>
        <v>0</v>
      </c>
      <c r="C150" s="7">
        <f t="shared" ref="C150:BN151" si="51">C61</f>
        <v>578.04561386597084</v>
      </c>
      <c r="D150" s="7">
        <f t="shared" si="51"/>
        <v>0</v>
      </c>
      <c r="E150" s="7">
        <f t="shared" si="51"/>
        <v>0</v>
      </c>
      <c r="F150" s="7">
        <f t="shared" si="51"/>
        <v>107.04386997269687</v>
      </c>
      <c r="G150" s="7">
        <f t="shared" si="51"/>
        <v>409.48611286435596</v>
      </c>
      <c r="H150" s="7">
        <f t="shared" si="51"/>
        <v>4448.9075527965424</v>
      </c>
      <c r="I150" s="7">
        <f t="shared" si="51"/>
        <v>478.64147750012245</v>
      </c>
      <c r="J150" s="7">
        <f t="shared" si="51"/>
        <v>0</v>
      </c>
      <c r="K150" s="7">
        <f t="shared" si="51"/>
        <v>0</v>
      </c>
      <c r="L150" s="7">
        <f t="shared" si="51"/>
        <v>0</v>
      </c>
      <c r="M150" s="7">
        <f t="shared" si="51"/>
        <v>0</v>
      </c>
      <c r="N150" s="7">
        <f t="shared" si="51"/>
        <v>0</v>
      </c>
      <c r="O150" s="7">
        <f t="shared" si="51"/>
        <v>1114.7418724915856</v>
      </c>
      <c r="P150" s="7">
        <f t="shared" si="51"/>
        <v>0</v>
      </c>
      <c r="Q150" s="7">
        <f t="shared" si="51"/>
        <v>0</v>
      </c>
      <c r="R150" s="7">
        <f t="shared" si="51"/>
        <v>0</v>
      </c>
      <c r="S150" s="7">
        <f t="shared" si="51"/>
        <v>0</v>
      </c>
      <c r="T150" s="7">
        <f t="shared" si="51"/>
        <v>199.85085756897971</v>
      </c>
      <c r="U150" s="7">
        <f t="shared" si="51"/>
        <v>0</v>
      </c>
      <c r="V150" s="7">
        <f t="shared" si="51"/>
        <v>0</v>
      </c>
      <c r="W150" s="7">
        <f t="shared" si="51"/>
        <v>0</v>
      </c>
      <c r="X150" s="7">
        <f t="shared" si="51"/>
        <v>0</v>
      </c>
      <c r="Y150" s="7">
        <f t="shared" si="51"/>
        <v>1108.370599366951</v>
      </c>
      <c r="Z150" s="7">
        <f t="shared" si="51"/>
        <v>5033.5350534157687</v>
      </c>
      <c r="AA150" s="7">
        <f t="shared" si="51"/>
        <v>759.77082754617697</v>
      </c>
      <c r="AB150" s="7">
        <f t="shared" si="51"/>
        <v>83.209054597996783</v>
      </c>
      <c r="AC150" s="7">
        <f t="shared" si="51"/>
        <v>961.1674697125967</v>
      </c>
      <c r="AD150" s="7">
        <f t="shared" si="51"/>
        <v>723.24031567117447</v>
      </c>
      <c r="AE150" s="7">
        <f t="shared" si="51"/>
        <v>40.702299516530118</v>
      </c>
      <c r="AF150" s="7">
        <f t="shared" si="51"/>
        <v>0</v>
      </c>
      <c r="AG150" s="7">
        <f t="shared" si="51"/>
        <v>1715.625456026851</v>
      </c>
      <c r="AH150" s="7">
        <f t="shared" si="51"/>
        <v>421.70028085371428</v>
      </c>
      <c r="AI150" s="7">
        <f t="shared" si="51"/>
        <v>27.902627174815429</v>
      </c>
      <c r="AJ150" s="7">
        <f t="shared" si="51"/>
        <v>0</v>
      </c>
      <c r="AK150" s="7">
        <f t="shared" si="51"/>
        <v>3178.429442924974</v>
      </c>
      <c r="AL150" s="7">
        <f t="shared" si="51"/>
        <v>5190.6845779681835</v>
      </c>
      <c r="AM150" s="7">
        <f t="shared" si="51"/>
        <v>0</v>
      </c>
      <c r="AN150" s="7">
        <f t="shared" si="51"/>
        <v>0</v>
      </c>
      <c r="AO150" s="7">
        <f t="shared" si="51"/>
        <v>252.50819863412698</v>
      </c>
      <c r="AP150" s="7">
        <f t="shared" si="51"/>
        <v>0</v>
      </c>
      <c r="AQ150" s="7">
        <f t="shared" si="51"/>
        <v>0</v>
      </c>
      <c r="AR150" s="7">
        <f t="shared" si="51"/>
        <v>66.937933865430168</v>
      </c>
      <c r="AS150" s="7">
        <f t="shared" si="51"/>
        <v>0</v>
      </c>
      <c r="AT150" s="7">
        <f t="shared" si="51"/>
        <v>9750.986531426508</v>
      </c>
      <c r="AU150" s="7">
        <f t="shared" si="51"/>
        <v>1108.3203014737278</v>
      </c>
      <c r="AV150" s="7">
        <f t="shared" si="51"/>
        <v>590.60693497982413</v>
      </c>
      <c r="AW150" s="7">
        <f t="shared" si="51"/>
        <v>395.22739017231464</v>
      </c>
      <c r="AX150" s="7">
        <f t="shared" si="51"/>
        <v>1360.3552756431102</v>
      </c>
      <c r="AY150" s="7">
        <f t="shared" si="51"/>
        <v>0</v>
      </c>
      <c r="AZ150" s="7">
        <f t="shared" si="51"/>
        <v>0</v>
      </c>
      <c r="BA150" s="7">
        <f t="shared" si="51"/>
        <v>247.14424241366365</v>
      </c>
      <c r="BB150" s="7">
        <f t="shared" si="51"/>
        <v>10.507173166296221</v>
      </c>
      <c r="BC150" s="7">
        <f t="shared" si="51"/>
        <v>1422.6095697110504</v>
      </c>
      <c r="BD150" s="7">
        <f t="shared" si="51"/>
        <v>26.584823790877337</v>
      </c>
      <c r="BE150" s="7">
        <f t="shared" si="51"/>
        <v>204.66862765722482</v>
      </c>
      <c r="BF150" s="7">
        <f t="shared" si="51"/>
        <v>0</v>
      </c>
      <c r="BG150" s="7">
        <f t="shared" si="51"/>
        <v>0</v>
      </c>
      <c r="BH150" s="7">
        <f t="shared" si="51"/>
        <v>0</v>
      </c>
      <c r="BI150" s="7">
        <f t="shared" si="51"/>
        <v>0</v>
      </c>
      <c r="BJ150" s="7">
        <f t="shared" si="51"/>
        <v>0</v>
      </c>
      <c r="BK150" s="7">
        <f t="shared" si="51"/>
        <v>1303.0282756390068</v>
      </c>
      <c r="BL150" s="7">
        <f t="shared" si="51"/>
        <v>1591.4201161653871</v>
      </c>
      <c r="BM150" s="7">
        <f t="shared" si="51"/>
        <v>0</v>
      </c>
      <c r="BN150" s="7">
        <f t="shared" si="51"/>
        <v>2601.3474548086378</v>
      </c>
      <c r="BO150" s="7">
        <f t="shared" ref="BO150:DZ151" si="52">BO61</f>
        <v>53661.590772084513</v>
      </c>
      <c r="BP150" s="7">
        <f t="shared" si="52"/>
        <v>21108.020195046494</v>
      </c>
      <c r="BQ150" s="7">
        <f t="shared" si="52"/>
        <v>0</v>
      </c>
      <c r="BR150" s="7">
        <f t="shared" si="52"/>
        <v>0</v>
      </c>
      <c r="BS150" s="7">
        <f t="shared" si="52"/>
        <v>0</v>
      </c>
      <c r="BT150" s="7">
        <f t="shared" si="52"/>
        <v>1628.9192741019203</v>
      </c>
      <c r="BU150" s="7">
        <f t="shared" si="52"/>
        <v>0</v>
      </c>
      <c r="BV150" s="7">
        <f t="shared" si="52"/>
        <v>0</v>
      </c>
      <c r="BW150" s="7">
        <f t="shared" si="52"/>
        <v>0</v>
      </c>
      <c r="BX150" s="7">
        <f t="shared" si="52"/>
        <v>0</v>
      </c>
      <c r="BY150" s="7">
        <f t="shared" si="52"/>
        <v>0</v>
      </c>
      <c r="BZ150" s="7">
        <f t="shared" si="52"/>
        <v>0</v>
      </c>
      <c r="CA150" s="7">
        <f t="shared" si="52"/>
        <v>339.88356219596284</v>
      </c>
      <c r="CB150" s="7">
        <f t="shared" si="52"/>
        <v>3524.1044741266578</v>
      </c>
      <c r="CC150" s="7">
        <f t="shared" si="52"/>
        <v>0</v>
      </c>
      <c r="CD150" s="7">
        <f t="shared" si="52"/>
        <v>6918.4048090362303</v>
      </c>
      <c r="CE150" s="7">
        <f t="shared" si="52"/>
        <v>0</v>
      </c>
      <c r="CF150" s="7">
        <f t="shared" si="52"/>
        <v>473.69825226291886</v>
      </c>
      <c r="CG150" s="7">
        <f t="shared" si="52"/>
        <v>15450.933834864376</v>
      </c>
      <c r="CH150" s="7">
        <f t="shared" si="52"/>
        <v>0</v>
      </c>
      <c r="CI150" s="7">
        <f t="shared" si="52"/>
        <v>10717.116050282382</v>
      </c>
      <c r="CJ150" s="7">
        <f t="shared" si="52"/>
        <v>15616.686104450386</v>
      </c>
      <c r="CK150" s="7">
        <f t="shared" si="52"/>
        <v>9158.1715265709736</v>
      </c>
      <c r="CL150" s="7">
        <f t="shared" si="52"/>
        <v>557.064496550787</v>
      </c>
      <c r="CM150" s="7">
        <f t="shared" si="52"/>
        <v>0</v>
      </c>
      <c r="CN150" s="7">
        <f t="shared" si="52"/>
        <v>0</v>
      </c>
      <c r="CO150" s="7">
        <f t="shared" si="52"/>
        <v>0</v>
      </c>
      <c r="CP150" s="7">
        <f t="shared" si="52"/>
        <v>16307.922433422693</v>
      </c>
      <c r="CQ150" s="7">
        <f t="shared" si="52"/>
        <v>0</v>
      </c>
      <c r="CR150" s="7">
        <f t="shared" si="52"/>
        <v>662.01752166292249</v>
      </c>
      <c r="CS150" s="7">
        <f t="shared" si="52"/>
        <v>0</v>
      </c>
      <c r="CT150" s="7">
        <f t="shared" si="52"/>
        <v>0</v>
      </c>
      <c r="CU150" s="7">
        <f t="shared" si="52"/>
        <v>0</v>
      </c>
      <c r="CV150" s="7">
        <f t="shared" si="52"/>
        <v>0</v>
      </c>
      <c r="CW150" s="7">
        <f t="shared" si="52"/>
        <v>0</v>
      </c>
      <c r="CX150" s="7">
        <f t="shared" si="52"/>
        <v>0</v>
      </c>
      <c r="CY150" s="7">
        <f t="shared" si="52"/>
        <v>0</v>
      </c>
      <c r="CZ150" s="7">
        <f t="shared" si="52"/>
        <v>0</v>
      </c>
      <c r="DA150" s="7">
        <f t="shared" si="52"/>
        <v>587.62744237623792</v>
      </c>
      <c r="DB150" s="7">
        <f t="shared" si="52"/>
        <v>1171.7587120996693</v>
      </c>
      <c r="DC150" s="7">
        <f t="shared" si="52"/>
        <v>240.16650933202914</v>
      </c>
      <c r="DD150" s="7">
        <f t="shared" si="52"/>
        <v>2654.0989975338944</v>
      </c>
      <c r="DE150" s="7">
        <f t="shared" si="52"/>
        <v>0</v>
      </c>
      <c r="DF150" s="7">
        <f t="shared" si="52"/>
        <v>664357.47958511114</v>
      </c>
      <c r="DG150" s="7">
        <f t="shared" si="52"/>
        <v>0</v>
      </c>
      <c r="DH150" s="7">
        <f t="shared" si="52"/>
        <v>0</v>
      </c>
      <c r="DI150" s="7">
        <f t="shared" si="52"/>
        <v>208523.63373819483</v>
      </c>
      <c r="DJ150" s="7">
        <f t="shared" si="52"/>
        <v>972373.15651209431</v>
      </c>
      <c r="DK150" s="7">
        <f t="shared" si="52"/>
        <v>0</v>
      </c>
      <c r="DL150" s="7">
        <f t="shared" si="52"/>
        <v>0</v>
      </c>
      <c r="DM150" s="7">
        <f t="shared" si="52"/>
        <v>0</v>
      </c>
      <c r="DN150" s="7">
        <f t="shared" si="52"/>
        <v>0</v>
      </c>
      <c r="DO150" s="7">
        <f t="shared" si="52"/>
        <v>0</v>
      </c>
      <c r="DP150" s="7">
        <f t="shared" si="52"/>
        <v>0</v>
      </c>
      <c r="DQ150" s="7">
        <f t="shared" si="52"/>
        <v>3007.2300176817917</v>
      </c>
      <c r="DR150" s="7">
        <f t="shared" si="52"/>
        <v>6919.4668153958992</v>
      </c>
      <c r="DS150" s="7">
        <f t="shared" si="52"/>
        <v>1389.7832049446786</v>
      </c>
      <c r="DT150" s="7">
        <f t="shared" si="52"/>
        <v>7738.1587936553415</v>
      </c>
      <c r="DU150" s="7">
        <f t="shared" si="52"/>
        <v>2548.5564155655479</v>
      </c>
      <c r="DV150" s="7">
        <f t="shared" si="52"/>
        <v>37811.810361339434</v>
      </c>
      <c r="DW150" s="7">
        <f t="shared" si="52"/>
        <v>47916.515482632974</v>
      </c>
      <c r="DX150" s="7">
        <f t="shared" si="52"/>
        <v>10473.840027183274</v>
      </c>
      <c r="DY150" s="7">
        <f t="shared" si="52"/>
        <v>21322.883613554757</v>
      </c>
      <c r="DZ150" s="7">
        <f t="shared" si="52"/>
        <v>4588.6933102433568</v>
      </c>
      <c r="EA150" s="7">
        <f t="shared" ref="EA150:EK151" si="53">EA61</f>
        <v>4155.1619296654007</v>
      </c>
      <c r="EB150" s="7">
        <f t="shared" si="53"/>
        <v>20.272203955383436</v>
      </c>
      <c r="EC150" s="7">
        <f t="shared" si="53"/>
        <v>0</v>
      </c>
      <c r="ED150" s="7">
        <f t="shared" si="53"/>
        <v>1629.8677274267891</v>
      </c>
      <c r="EE150" s="7">
        <f t="shared" si="53"/>
        <v>0</v>
      </c>
      <c r="EF150" s="7">
        <f t="shared" si="53"/>
        <v>0</v>
      </c>
      <c r="EG150" s="7">
        <f t="shared" si="53"/>
        <v>0</v>
      </c>
      <c r="EH150" s="7">
        <f t="shared" si="53"/>
        <v>15871.700573164168</v>
      </c>
      <c r="EI150" s="7">
        <f t="shared" si="53"/>
        <v>0</v>
      </c>
      <c r="EJ150" s="7">
        <f t="shared" si="53"/>
        <v>0</v>
      </c>
      <c r="EK150" s="7">
        <f t="shared" si="53"/>
        <v>0</v>
      </c>
    </row>
    <row r="151" spans="1:141">
      <c r="A151" s="55" t="s">
        <v>498</v>
      </c>
      <c r="B151" s="7">
        <f>B62</f>
        <v>135.62619377655221</v>
      </c>
      <c r="C151" s="7">
        <f t="shared" si="51"/>
        <v>578.04561386597084</v>
      </c>
      <c r="D151" s="7">
        <f t="shared" si="51"/>
        <v>0</v>
      </c>
      <c r="E151" s="7">
        <f t="shared" si="51"/>
        <v>0</v>
      </c>
      <c r="F151" s="7">
        <f t="shared" si="51"/>
        <v>0</v>
      </c>
      <c r="G151" s="7">
        <f t="shared" si="51"/>
        <v>0</v>
      </c>
      <c r="H151" s="7">
        <f t="shared" si="51"/>
        <v>0</v>
      </c>
      <c r="I151" s="7">
        <f t="shared" si="51"/>
        <v>0</v>
      </c>
      <c r="J151" s="7">
        <f t="shared" si="51"/>
        <v>0</v>
      </c>
      <c r="K151" s="7">
        <f t="shared" si="51"/>
        <v>0</v>
      </c>
      <c r="L151" s="7">
        <f t="shared" si="51"/>
        <v>0</v>
      </c>
      <c r="M151" s="7">
        <f t="shared" si="51"/>
        <v>0</v>
      </c>
      <c r="N151" s="7">
        <f t="shared" si="51"/>
        <v>0</v>
      </c>
      <c r="O151" s="7">
        <f t="shared" si="51"/>
        <v>1114.7418724915856</v>
      </c>
      <c r="P151" s="7">
        <f t="shared" si="51"/>
        <v>0</v>
      </c>
      <c r="Q151" s="7">
        <f t="shared" si="51"/>
        <v>0</v>
      </c>
      <c r="R151" s="7">
        <f t="shared" si="51"/>
        <v>0</v>
      </c>
      <c r="S151" s="7">
        <f t="shared" si="51"/>
        <v>0</v>
      </c>
      <c r="T151" s="7">
        <f t="shared" si="51"/>
        <v>199.85085756897971</v>
      </c>
      <c r="U151" s="7">
        <f t="shared" si="51"/>
        <v>0</v>
      </c>
      <c r="V151" s="7">
        <f t="shared" si="51"/>
        <v>0</v>
      </c>
      <c r="W151" s="7">
        <f t="shared" si="51"/>
        <v>0</v>
      </c>
      <c r="X151" s="7">
        <f t="shared" si="51"/>
        <v>0</v>
      </c>
      <c r="Y151" s="7">
        <f t="shared" si="51"/>
        <v>184.72843322782524</v>
      </c>
      <c r="Z151" s="7">
        <f t="shared" si="51"/>
        <v>0</v>
      </c>
      <c r="AA151" s="7">
        <f t="shared" si="51"/>
        <v>0</v>
      </c>
      <c r="AB151" s="7">
        <f t="shared" si="51"/>
        <v>0</v>
      </c>
      <c r="AC151" s="7">
        <f t="shared" si="51"/>
        <v>427.18554209448746</v>
      </c>
      <c r="AD151" s="7">
        <f t="shared" si="51"/>
        <v>723.24031567117447</v>
      </c>
      <c r="AE151" s="7">
        <f t="shared" si="51"/>
        <v>0</v>
      </c>
      <c r="AF151" s="7">
        <f t="shared" si="51"/>
        <v>0</v>
      </c>
      <c r="AG151" s="7">
        <f t="shared" si="51"/>
        <v>0</v>
      </c>
      <c r="AH151" s="7">
        <f t="shared" si="51"/>
        <v>0</v>
      </c>
      <c r="AI151" s="7">
        <f t="shared" si="51"/>
        <v>0</v>
      </c>
      <c r="AJ151" s="7">
        <f t="shared" si="51"/>
        <v>0</v>
      </c>
      <c r="AK151" s="7">
        <f t="shared" si="51"/>
        <v>0</v>
      </c>
      <c r="AL151" s="7">
        <f t="shared" si="51"/>
        <v>0</v>
      </c>
      <c r="AM151" s="7">
        <f t="shared" si="51"/>
        <v>0</v>
      </c>
      <c r="AN151" s="7">
        <f t="shared" si="51"/>
        <v>0</v>
      </c>
      <c r="AO151" s="7">
        <f t="shared" si="51"/>
        <v>0</v>
      </c>
      <c r="AP151" s="7">
        <f t="shared" si="51"/>
        <v>0</v>
      </c>
      <c r="AQ151" s="7">
        <f t="shared" si="51"/>
        <v>120.85617300887446</v>
      </c>
      <c r="AR151" s="7">
        <f t="shared" si="51"/>
        <v>0</v>
      </c>
      <c r="AS151" s="7">
        <f t="shared" si="51"/>
        <v>67.941403963390584</v>
      </c>
      <c r="AT151" s="7">
        <f t="shared" si="51"/>
        <v>750.0758870328084</v>
      </c>
      <c r="AU151" s="7">
        <f t="shared" si="51"/>
        <v>0</v>
      </c>
      <c r="AV151" s="7">
        <f t="shared" si="51"/>
        <v>0</v>
      </c>
      <c r="AW151" s="7">
        <f t="shared" si="51"/>
        <v>0</v>
      </c>
      <c r="AX151" s="7">
        <f t="shared" si="51"/>
        <v>971.68233974507837</v>
      </c>
      <c r="AY151" s="7">
        <f t="shared" si="51"/>
        <v>1887.7009138496619</v>
      </c>
      <c r="AZ151" s="7">
        <f t="shared" si="51"/>
        <v>4798.0969498222357</v>
      </c>
      <c r="BA151" s="7">
        <f t="shared" si="51"/>
        <v>0</v>
      </c>
      <c r="BB151" s="7">
        <f t="shared" si="51"/>
        <v>0</v>
      </c>
      <c r="BC151" s="7">
        <f t="shared" si="51"/>
        <v>334.73166346142358</v>
      </c>
      <c r="BD151" s="7">
        <f t="shared" si="51"/>
        <v>132.92411895438673</v>
      </c>
      <c r="BE151" s="7">
        <f t="shared" si="51"/>
        <v>654.93960850311942</v>
      </c>
      <c r="BF151" s="7">
        <f t="shared" si="51"/>
        <v>0</v>
      </c>
      <c r="BG151" s="7">
        <f t="shared" si="51"/>
        <v>0</v>
      </c>
      <c r="BH151" s="7">
        <f t="shared" si="51"/>
        <v>0</v>
      </c>
      <c r="BI151" s="7">
        <f t="shared" si="51"/>
        <v>0</v>
      </c>
      <c r="BJ151" s="7">
        <f t="shared" si="51"/>
        <v>937.39750488471782</v>
      </c>
      <c r="BK151" s="7">
        <f t="shared" si="51"/>
        <v>289.56183903089038</v>
      </c>
      <c r="BL151" s="7">
        <f t="shared" si="51"/>
        <v>176.82445735170967</v>
      </c>
      <c r="BM151" s="7">
        <f t="shared" si="51"/>
        <v>0</v>
      </c>
      <c r="BN151" s="7">
        <f t="shared" si="51"/>
        <v>0</v>
      </c>
      <c r="BO151" s="7">
        <f t="shared" si="52"/>
        <v>4878.3264338258659</v>
      </c>
      <c r="BP151" s="7">
        <f t="shared" si="52"/>
        <v>0</v>
      </c>
      <c r="BQ151" s="7">
        <f t="shared" si="52"/>
        <v>3806.7306402681866</v>
      </c>
      <c r="BR151" s="7">
        <f t="shared" si="52"/>
        <v>0</v>
      </c>
      <c r="BS151" s="7">
        <f t="shared" si="52"/>
        <v>0</v>
      </c>
      <c r="BT151" s="7">
        <f t="shared" si="52"/>
        <v>0</v>
      </c>
      <c r="BU151" s="7">
        <f t="shared" si="52"/>
        <v>0</v>
      </c>
      <c r="BV151" s="7">
        <f t="shared" si="52"/>
        <v>0</v>
      </c>
      <c r="BW151" s="7">
        <f t="shared" si="52"/>
        <v>0</v>
      </c>
      <c r="BX151" s="7">
        <f t="shared" si="52"/>
        <v>0</v>
      </c>
      <c r="BY151" s="7">
        <f t="shared" si="52"/>
        <v>3855.4823763325385</v>
      </c>
      <c r="BZ151" s="7">
        <f t="shared" si="52"/>
        <v>1018.0399872991625</v>
      </c>
      <c r="CA151" s="7">
        <f t="shared" si="52"/>
        <v>0</v>
      </c>
      <c r="CB151" s="7">
        <f t="shared" si="52"/>
        <v>0</v>
      </c>
      <c r="CC151" s="7">
        <f t="shared" si="52"/>
        <v>0</v>
      </c>
      <c r="CD151" s="7">
        <f t="shared" si="52"/>
        <v>0</v>
      </c>
      <c r="CE151" s="7">
        <f t="shared" si="52"/>
        <v>0</v>
      </c>
      <c r="CF151" s="7">
        <f t="shared" si="52"/>
        <v>947.39650452583771</v>
      </c>
      <c r="CG151" s="7">
        <f t="shared" si="52"/>
        <v>0</v>
      </c>
      <c r="CH151" s="7">
        <f t="shared" si="52"/>
        <v>4612.7574340155934</v>
      </c>
      <c r="CI151" s="7">
        <f t="shared" si="52"/>
        <v>0</v>
      </c>
      <c r="CJ151" s="7">
        <f t="shared" si="52"/>
        <v>7808.3430522251929</v>
      </c>
      <c r="CK151" s="7">
        <f t="shared" si="52"/>
        <v>0</v>
      </c>
      <c r="CL151" s="7">
        <f t="shared" si="52"/>
        <v>0</v>
      </c>
      <c r="CM151" s="7">
        <f t="shared" si="52"/>
        <v>0</v>
      </c>
      <c r="CN151" s="7">
        <f t="shared" si="52"/>
        <v>0</v>
      </c>
      <c r="CO151" s="7">
        <f t="shared" si="52"/>
        <v>0</v>
      </c>
      <c r="CP151" s="7">
        <f t="shared" si="52"/>
        <v>0</v>
      </c>
      <c r="CQ151" s="7">
        <f t="shared" si="52"/>
        <v>0</v>
      </c>
      <c r="CR151" s="7">
        <f t="shared" si="52"/>
        <v>0</v>
      </c>
      <c r="CS151" s="7">
        <f t="shared" si="52"/>
        <v>0</v>
      </c>
      <c r="CT151" s="7">
        <f t="shared" si="52"/>
        <v>0</v>
      </c>
      <c r="CU151" s="7">
        <f t="shared" si="52"/>
        <v>0</v>
      </c>
      <c r="CV151" s="7">
        <f t="shared" si="52"/>
        <v>11.861035408165774</v>
      </c>
      <c r="CW151" s="7">
        <f t="shared" si="52"/>
        <v>0</v>
      </c>
      <c r="CX151" s="7">
        <f t="shared" si="52"/>
        <v>0</v>
      </c>
      <c r="CY151" s="7">
        <f t="shared" si="52"/>
        <v>236.33180267429373</v>
      </c>
      <c r="CZ151" s="7">
        <f t="shared" si="52"/>
        <v>0</v>
      </c>
      <c r="DA151" s="7">
        <f t="shared" si="52"/>
        <v>0</v>
      </c>
      <c r="DB151" s="7">
        <f t="shared" si="52"/>
        <v>0</v>
      </c>
      <c r="DC151" s="7">
        <f t="shared" si="52"/>
        <v>0</v>
      </c>
      <c r="DD151" s="7">
        <f t="shared" si="52"/>
        <v>0</v>
      </c>
      <c r="DE151" s="7">
        <f t="shared" si="52"/>
        <v>618.33285219895595</v>
      </c>
      <c r="DF151" s="7">
        <f t="shared" si="52"/>
        <v>0</v>
      </c>
      <c r="DG151" s="7">
        <f t="shared" si="52"/>
        <v>0</v>
      </c>
      <c r="DH151" s="7">
        <f t="shared" si="52"/>
        <v>1486.6602468351728</v>
      </c>
      <c r="DI151" s="7">
        <f t="shared" si="52"/>
        <v>0</v>
      </c>
      <c r="DJ151" s="7">
        <f t="shared" si="52"/>
        <v>0</v>
      </c>
      <c r="DK151" s="7">
        <f t="shared" si="52"/>
        <v>353.28138543580087</v>
      </c>
      <c r="DL151" s="7">
        <f t="shared" si="52"/>
        <v>16.995210862097373</v>
      </c>
      <c r="DM151" s="7">
        <f t="shared" si="52"/>
        <v>127.68551181047127</v>
      </c>
      <c r="DN151" s="7">
        <f t="shared" si="52"/>
        <v>0</v>
      </c>
      <c r="DO151" s="7">
        <f t="shared" si="52"/>
        <v>0</v>
      </c>
      <c r="DP151" s="7">
        <f t="shared" si="52"/>
        <v>0</v>
      </c>
      <c r="DQ151" s="7">
        <f t="shared" si="52"/>
        <v>0</v>
      </c>
      <c r="DR151" s="7">
        <f t="shared" si="52"/>
        <v>0</v>
      </c>
      <c r="DS151" s="7">
        <f t="shared" si="52"/>
        <v>0</v>
      </c>
      <c r="DT151" s="7">
        <f t="shared" si="52"/>
        <v>0</v>
      </c>
      <c r="DU151" s="7">
        <f t="shared" si="52"/>
        <v>0</v>
      </c>
      <c r="DV151" s="7">
        <f t="shared" si="52"/>
        <v>0</v>
      </c>
      <c r="DW151" s="7">
        <f t="shared" si="52"/>
        <v>0</v>
      </c>
      <c r="DX151" s="7">
        <f t="shared" si="52"/>
        <v>0</v>
      </c>
      <c r="DY151" s="7">
        <f t="shared" si="52"/>
        <v>0</v>
      </c>
      <c r="DZ151" s="7">
        <f t="shared" si="52"/>
        <v>0</v>
      </c>
      <c r="EA151" s="7">
        <f t="shared" si="53"/>
        <v>0</v>
      </c>
      <c r="EB151" s="7">
        <f t="shared" si="53"/>
        <v>0</v>
      </c>
      <c r="EC151" s="7">
        <f t="shared" si="53"/>
        <v>0</v>
      </c>
      <c r="ED151" s="7">
        <f t="shared" si="53"/>
        <v>0</v>
      </c>
      <c r="EE151" s="7">
        <f t="shared" si="53"/>
        <v>0</v>
      </c>
      <c r="EF151" s="7">
        <f t="shared" si="53"/>
        <v>594.44478768681358</v>
      </c>
      <c r="EG151" s="7">
        <f t="shared" si="53"/>
        <v>0</v>
      </c>
      <c r="EH151" s="7">
        <f t="shared" si="53"/>
        <v>0</v>
      </c>
      <c r="EI151" s="7">
        <f t="shared" si="53"/>
        <v>0</v>
      </c>
      <c r="EJ151" s="7">
        <f t="shared" si="53"/>
        <v>0</v>
      </c>
      <c r="EK151" s="7">
        <f t="shared" si="53"/>
        <v>0</v>
      </c>
    </row>
    <row r="152" spans="1:141">
      <c r="A152" s="55" t="s">
        <v>499</v>
      </c>
      <c r="B152" s="7">
        <f>B101+B58</f>
        <v>0</v>
      </c>
      <c r="C152" s="7">
        <f t="shared" ref="C152:BN152" si="54">C101+C58</f>
        <v>0</v>
      </c>
      <c r="D152" s="7">
        <f t="shared" si="54"/>
        <v>0</v>
      </c>
      <c r="E152" s="7">
        <f t="shared" si="54"/>
        <v>0</v>
      </c>
      <c r="F152" s="7">
        <f t="shared" si="54"/>
        <v>0</v>
      </c>
      <c r="G152" s="7">
        <f t="shared" si="54"/>
        <v>0</v>
      </c>
      <c r="H152" s="7">
        <f t="shared" si="54"/>
        <v>0</v>
      </c>
      <c r="I152" s="7">
        <f t="shared" si="54"/>
        <v>1435.9244325003672</v>
      </c>
      <c r="J152" s="7">
        <f t="shared" si="54"/>
        <v>181.28245942774149</v>
      </c>
      <c r="K152" s="7">
        <f t="shared" si="54"/>
        <v>0</v>
      </c>
      <c r="L152" s="7">
        <f t="shared" si="54"/>
        <v>0</v>
      </c>
      <c r="M152" s="7">
        <f t="shared" si="54"/>
        <v>0</v>
      </c>
      <c r="N152" s="7">
        <f t="shared" si="54"/>
        <v>1437.9061145447365</v>
      </c>
      <c r="O152" s="7">
        <f t="shared" si="54"/>
        <v>0</v>
      </c>
      <c r="P152" s="7">
        <f t="shared" si="54"/>
        <v>0</v>
      </c>
      <c r="Q152" s="7">
        <f t="shared" si="54"/>
        <v>0</v>
      </c>
      <c r="R152" s="7">
        <f t="shared" si="54"/>
        <v>0</v>
      </c>
      <c r="S152" s="7">
        <f t="shared" si="54"/>
        <v>0</v>
      </c>
      <c r="T152" s="7">
        <f t="shared" si="54"/>
        <v>0</v>
      </c>
      <c r="U152" s="7">
        <f t="shared" si="54"/>
        <v>2023.6014161410956</v>
      </c>
      <c r="V152" s="7">
        <f t="shared" si="54"/>
        <v>0</v>
      </c>
      <c r="W152" s="7">
        <f t="shared" si="54"/>
        <v>0</v>
      </c>
      <c r="X152" s="7">
        <f t="shared" si="54"/>
        <v>0</v>
      </c>
      <c r="Y152" s="7">
        <f t="shared" si="54"/>
        <v>0</v>
      </c>
      <c r="Z152" s="7">
        <f t="shared" si="54"/>
        <v>0</v>
      </c>
      <c r="AA152" s="7">
        <f t="shared" si="54"/>
        <v>0</v>
      </c>
      <c r="AB152" s="7">
        <f t="shared" si="54"/>
        <v>0</v>
      </c>
      <c r="AC152" s="7">
        <f t="shared" si="54"/>
        <v>106.79638552362186</v>
      </c>
      <c r="AD152" s="7">
        <f t="shared" si="54"/>
        <v>0</v>
      </c>
      <c r="AE152" s="7">
        <f t="shared" si="54"/>
        <v>0</v>
      </c>
      <c r="AF152" s="7">
        <f t="shared" si="54"/>
        <v>0</v>
      </c>
      <c r="AG152" s="7">
        <f t="shared" si="54"/>
        <v>0</v>
      </c>
      <c r="AH152" s="7">
        <f t="shared" si="54"/>
        <v>0</v>
      </c>
      <c r="AI152" s="7">
        <f t="shared" si="54"/>
        <v>0</v>
      </c>
      <c r="AJ152" s="7">
        <f t="shared" si="54"/>
        <v>14.420033247417733</v>
      </c>
      <c r="AK152" s="7">
        <f t="shared" si="54"/>
        <v>0</v>
      </c>
      <c r="AL152" s="7">
        <f t="shared" si="54"/>
        <v>0</v>
      </c>
      <c r="AM152" s="7">
        <f t="shared" si="54"/>
        <v>148.11871637721995</v>
      </c>
      <c r="AN152" s="7">
        <f t="shared" si="54"/>
        <v>0</v>
      </c>
      <c r="AO152" s="7">
        <f t="shared" si="54"/>
        <v>0</v>
      </c>
      <c r="AP152" s="7">
        <f t="shared" si="54"/>
        <v>0</v>
      </c>
      <c r="AQ152" s="7">
        <f t="shared" si="54"/>
        <v>0</v>
      </c>
      <c r="AR152" s="7">
        <f t="shared" si="54"/>
        <v>0</v>
      </c>
      <c r="AS152" s="7">
        <f t="shared" si="54"/>
        <v>0</v>
      </c>
      <c r="AT152" s="7">
        <f t="shared" si="54"/>
        <v>0</v>
      </c>
      <c r="AU152" s="7">
        <f t="shared" si="54"/>
        <v>0</v>
      </c>
      <c r="AV152" s="7">
        <f t="shared" si="54"/>
        <v>0</v>
      </c>
      <c r="AW152" s="7">
        <f t="shared" si="54"/>
        <v>0</v>
      </c>
      <c r="AX152" s="7">
        <f t="shared" si="54"/>
        <v>0</v>
      </c>
      <c r="AY152" s="7">
        <f t="shared" si="54"/>
        <v>0</v>
      </c>
      <c r="AZ152" s="7">
        <f t="shared" si="54"/>
        <v>0</v>
      </c>
      <c r="BA152" s="7">
        <f t="shared" si="54"/>
        <v>0</v>
      </c>
      <c r="BB152" s="7">
        <f t="shared" si="54"/>
        <v>84.057385330369769</v>
      </c>
      <c r="BC152" s="7">
        <f t="shared" si="54"/>
        <v>0</v>
      </c>
      <c r="BD152" s="7">
        <f t="shared" si="54"/>
        <v>0</v>
      </c>
      <c r="BE152" s="7">
        <f t="shared" si="54"/>
        <v>0</v>
      </c>
      <c r="BF152" s="7">
        <f t="shared" si="54"/>
        <v>0</v>
      </c>
      <c r="BG152" s="7">
        <f t="shared" si="54"/>
        <v>0</v>
      </c>
      <c r="BH152" s="7">
        <f t="shared" si="54"/>
        <v>0</v>
      </c>
      <c r="BI152" s="7">
        <f t="shared" si="54"/>
        <v>0</v>
      </c>
      <c r="BJ152" s="7">
        <f t="shared" si="54"/>
        <v>0</v>
      </c>
      <c r="BK152" s="7">
        <f t="shared" si="54"/>
        <v>96.520613010296813</v>
      </c>
      <c r="BL152" s="7">
        <f t="shared" si="54"/>
        <v>884.1222867585484</v>
      </c>
      <c r="BM152" s="7">
        <f t="shared" si="54"/>
        <v>6590.1350179036453</v>
      </c>
      <c r="BN152" s="7">
        <f t="shared" si="54"/>
        <v>520.26949096172757</v>
      </c>
      <c r="BO152" s="7">
        <f t="shared" ref="BO152:DZ152" si="55">BO101+BO58</f>
        <v>2439.163216912933</v>
      </c>
      <c r="BP152" s="7">
        <f t="shared" si="55"/>
        <v>10554.010097523247</v>
      </c>
      <c r="BQ152" s="7">
        <f t="shared" si="55"/>
        <v>0</v>
      </c>
      <c r="BR152" s="7">
        <f t="shared" si="55"/>
        <v>275.85585599578764</v>
      </c>
      <c r="BS152" s="7">
        <f t="shared" si="55"/>
        <v>192.15214593140504</v>
      </c>
      <c r="BT152" s="7">
        <f t="shared" si="55"/>
        <v>1628.9192741019203</v>
      </c>
      <c r="BU152" s="7">
        <f t="shared" si="55"/>
        <v>0</v>
      </c>
      <c r="BV152" s="7">
        <f t="shared" si="55"/>
        <v>542.636430495696</v>
      </c>
      <c r="BW152" s="7">
        <f t="shared" si="55"/>
        <v>0</v>
      </c>
      <c r="BX152" s="7">
        <f t="shared" si="55"/>
        <v>0</v>
      </c>
      <c r="BY152" s="7">
        <f t="shared" si="55"/>
        <v>0</v>
      </c>
      <c r="BZ152" s="7">
        <f t="shared" si="55"/>
        <v>0</v>
      </c>
      <c r="CA152" s="7">
        <f t="shared" si="55"/>
        <v>0</v>
      </c>
      <c r="CB152" s="7">
        <f t="shared" si="55"/>
        <v>3524.1044741266578</v>
      </c>
      <c r="CC152" s="7">
        <f t="shared" si="55"/>
        <v>8227.5672423984815</v>
      </c>
      <c r="CD152" s="7">
        <f t="shared" si="55"/>
        <v>8648.0060112952906</v>
      </c>
      <c r="CE152" s="7">
        <f t="shared" si="55"/>
        <v>986.61398798651396</v>
      </c>
      <c r="CF152" s="7">
        <f t="shared" si="55"/>
        <v>1184.2456306572969</v>
      </c>
      <c r="CG152" s="7">
        <f t="shared" si="55"/>
        <v>0</v>
      </c>
      <c r="CH152" s="7">
        <f t="shared" si="55"/>
        <v>9225.5148680311868</v>
      </c>
      <c r="CI152" s="7">
        <f t="shared" si="55"/>
        <v>3572.3720167607935</v>
      </c>
      <c r="CJ152" s="7">
        <f t="shared" si="55"/>
        <v>0</v>
      </c>
      <c r="CK152" s="7">
        <f t="shared" si="55"/>
        <v>0</v>
      </c>
      <c r="CL152" s="7">
        <f t="shared" si="55"/>
        <v>0</v>
      </c>
      <c r="CM152" s="7">
        <f t="shared" si="55"/>
        <v>0</v>
      </c>
      <c r="CN152" s="7">
        <f t="shared" si="55"/>
        <v>0</v>
      </c>
      <c r="CO152" s="7">
        <f t="shared" si="55"/>
        <v>0</v>
      </c>
      <c r="CP152" s="7">
        <f t="shared" si="55"/>
        <v>8153.9612167113464</v>
      </c>
      <c r="CQ152" s="7">
        <f t="shared" si="55"/>
        <v>0</v>
      </c>
      <c r="CR152" s="7">
        <f t="shared" si="55"/>
        <v>0</v>
      </c>
      <c r="CS152" s="7">
        <f t="shared" si="55"/>
        <v>0</v>
      </c>
      <c r="CT152" s="7">
        <f t="shared" si="55"/>
        <v>0</v>
      </c>
      <c r="CU152" s="7">
        <f t="shared" si="55"/>
        <v>0</v>
      </c>
      <c r="CV152" s="7">
        <f t="shared" si="55"/>
        <v>11.861035408165774</v>
      </c>
      <c r="CW152" s="7">
        <f t="shared" si="55"/>
        <v>0</v>
      </c>
      <c r="CX152" s="7">
        <f t="shared" si="55"/>
        <v>0</v>
      </c>
      <c r="CY152" s="7">
        <f t="shared" si="55"/>
        <v>0</v>
      </c>
      <c r="CZ152" s="7">
        <f t="shared" si="55"/>
        <v>0</v>
      </c>
      <c r="DA152" s="7">
        <f t="shared" si="55"/>
        <v>0</v>
      </c>
      <c r="DB152" s="7">
        <f t="shared" si="55"/>
        <v>0</v>
      </c>
      <c r="DC152" s="7">
        <f t="shared" si="55"/>
        <v>0</v>
      </c>
      <c r="DD152" s="7">
        <f t="shared" si="55"/>
        <v>0</v>
      </c>
      <c r="DE152" s="7">
        <f t="shared" si="55"/>
        <v>0</v>
      </c>
      <c r="DF152" s="7">
        <f t="shared" si="55"/>
        <v>0</v>
      </c>
      <c r="DG152" s="7">
        <f t="shared" si="55"/>
        <v>0</v>
      </c>
      <c r="DH152" s="7">
        <f t="shared" si="55"/>
        <v>0</v>
      </c>
      <c r="DI152" s="7">
        <f t="shared" si="55"/>
        <v>0</v>
      </c>
      <c r="DJ152" s="7">
        <f t="shared" si="55"/>
        <v>0</v>
      </c>
      <c r="DK152" s="7">
        <f t="shared" si="55"/>
        <v>0</v>
      </c>
      <c r="DL152" s="7">
        <f t="shared" si="55"/>
        <v>0</v>
      </c>
      <c r="DM152" s="7">
        <f t="shared" si="55"/>
        <v>0</v>
      </c>
      <c r="DN152" s="7">
        <f t="shared" si="55"/>
        <v>0</v>
      </c>
      <c r="DO152" s="7">
        <f t="shared" si="55"/>
        <v>0</v>
      </c>
      <c r="DP152" s="7">
        <f t="shared" si="55"/>
        <v>0</v>
      </c>
      <c r="DQ152" s="7">
        <f t="shared" si="55"/>
        <v>300.72300176817919</v>
      </c>
      <c r="DR152" s="7">
        <f t="shared" si="55"/>
        <v>0</v>
      </c>
      <c r="DS152" s="7">
        <f t="shared" si="55"/>
        <v>0</v>
      </c>
      <c r="DT152" s="7">
        <f t="shared" si="55"/>
        <v>143.29923691954338</v>
      </c>
      <c r="DU152" s="7">
        <f t="shared" si="55"/>
        <v>0</v>
      </c>
      <c r="DV152" s="7">
        <f t="shared" si="55"/>
        <v>0</v>
      </c>
      <c r="DW152" s="7">
        <f t="shared" si="55"/>
        <v>0</v>
      </c>
      <c r="DX152" s="7">
        <f t="shared" si="55"/>
        <v>0</v>
      </c>
      <c r="DY152" s="7">
        <f t="shared" si="55"/>
        <v>0</v>
      </c>
      <c r="DZ152" s="7">
        <f t="shared" si="55"/>
        <v>0</v>
      </c>
      <c r="EA152" s="7">
        <f t="shared" ref="EA152:EK152" si="56">EA101+EA58</f>
        <v>0</v>
      </c>
      <c r="EB152" s="7">
        <f t="shared" si="56"/>
        <v>0</v>
      </c>
      <c r="EC152" s="7">
        <f t="shared" si="56"/>
        <v>7.478516114571736</v>
      </c>
      <c r="ED152" s="7">
        <f t="shared" si="56"/>
        <v>0</v>
      </c>
      <c r="EE152" s="7">
        <f t="shared" si="56"/>
        <v>0</v>
      </c>
      <c r="EF152" s="7">
        <f t="shared" si="56"/>
        <v>0</v>
      </c>
      <c r="EG152" s="7">
        <f t="shared" si="56"/>
        <v>0</v>
      </c>
      <c r="EH152" s="7">
        <f t="shared" si="56"/>
        <v>0</v>
      </c>
      <c r="EI152" s="7">
        <f t="shared" si="56"/>
        <v>0</v>
      </c>
      <c r="EJ152" s="7">
        <f t="shared" si="56"/>
        <v>0</v>
      </c>
      <c r="EK152" s="7">
        <f t="shared" si="56"/>
        <v>0</v>
      </c>
    </row>
    <row r="153" spans="1:141">
      <c r="A153" s="55" t="s">
        <v>500</v>
      </c>
      <c r="B153" s="7">
        <f>B49+B103</f>
        <v>0</v>
      </c>
      <c r="C153" s="7">
        <f t="shared" ref="C153:BN153" si="57">C49+C103</f>
        <v>0</v>
      </c>
      <c r="D153" s="7">
        <f t="shared" si="57"/>
        <v>0</v>
      </c>
      <c r="E153" s="7">
        <f t="shared" si="57"/>
        <v>0</v>
      </c>
      <c r="F153" s="7">
        <f t="shared" si="57"/>
        <v>0</v>
      </c>
      <c r="G153" s="7">
        <f t="shared" si="57"/>
        <v>0</v>
      </c>
      <c r="H153" s="7">
        <f t="shared" si="57"/>
        <v>0</v>
      </c>
      <c r="I153" s="7">
        <f t="shared" si="57"/>
        <v>0</v>
      </c>
      <c r="J153" s="7">
        <f t="shared" si="57"/>
        <v>0</v>
      </c>
      <c r="K153" s="7">
        <f t="shared" si="57"/>
        <v>0</v>
      </c>
      <c r="L153" s="7">
        <f t="shared" si="57"/>
        <v>0</v>
      </c>
      <c r="M153" s="7">
        <f t="shared" si="57"/>
        <v>0</v>
      </c>
      <c r="N153" s="7">
        <f t="shared" si="57"/>
        <v>0</v>
      </c>
      <c r="O153" s="7">
        <f t="shared" si="57"/>
        <v>0</v>
      </c>
      <c r="P153" s="7">
        <f t="shared" si="57"/>
        <v>0</v>
      </c>
      <c r="Q153" s="7">
        <f t="shared" si="57"/>
        <v>0</v>
      </c>
      <c r="R153" s="7">
        <f t="shared" si="57"/>
        <v>0</v>
      </c>
      <c r="S153" s="7">
        <f t="shared" si="57"/>
        <v>0</v>
      </c>
      <c r="T153" s="7">
        <f t="shared" si="57"/>
        <v>0</v>
      </c>
      <c r="U153" s="7">
        <f t="shared" si="57"/>
        <v>0</v>
      </c>
      <c r="V153" s="7">
        <f t="shared" si="57"/>
        <v>0</v>
      </c>
      <c r="W153" s="7">
        <f t="shared" si="57"/>
        <v>0</v>
      </c>
      <c r="X153" s="7">
        <f t="shared" si="57"/>
        <v>0</v>
      </c>
      <c r="Y153" s="7">
        <f t="shared" si="57"/>
        <v>0</v>
      </c>
      <c r="Z153" s="7">
        <f t="shared" si="57"/>
        <v>0</v>
      </c>
      <c r="AA153" s="7">
        <f t="shared" si="57"/>
        <v>0</v>
      </c>
      <c r="AB153" s="7">
        <f t="shared" si="57"/>
        <v>0</v>
      </c>
      <c r="AC153" s="7">
        <f t="shared" si="57"/>
        <v>0</v>
      </c>
      <c r="AD153" s="7">
        <f t="shared" si="57"/>
        <v>0</v>
      </c>
      <c r="AE153" s="7">
        <f t="shared" si="57"/>
        <v>0</v>
      </c>
      <c r="AF153" s="7">
        <f t="shared" si="57"/>
        <v>0</v>
      </c>
      <c r="AG153" s="7">
        <f t="shared" si="57"/>
        <v>0</v>
      </c>
      <c r="AH153" s="7">
        <f t="shared" si="57"/>
        <v>0</v>
      </c>
      <c r="AI153" s="7">
        <f t="shared" si="57"/>
        <v>0</v>
      </c>
      <c r="AJ153" s="7">
        <f t="shared" si="57"/>
        <v>0</v>
      </c>
      <c r="AK153" s="7">
        <f t="shared" si="57"/>
        <v>0</v>
      </c>
      <c r="AL153" s="7">
        <f t="shared" si="57"/>
        <v>0</v>
      </c>
      <c r="AM153" s="7">
        <f t="shared" si="57"/>
        <v>444.35614913166</v>
      </c>
      <c r="AN153" s="7">
        <f t="shared" si="57"/>
        <v>0</v>
      </c>
      <c r="AO153" s="7">
        <f t="shared" si="57"/>
        <v>0</v>
      </c>
      <c r="AP153" s="7">
        <f t="shared" si="57"/>
        <v>0</v>
      </c>
      <c r="AQ153" s="7">
        <f t="shared" si="57"/>
        <v>0</v>
      </c>
      <c r="AR153" s="7">
        <f t="shared" si="57"/>
        <v>0</v>
      </c>
      <c r="AS153" s="7">
        <f t="shared" si="57"/>
        <v>0</v>
      </c>
      <c r="AT153" s="7">
        <f t="shared" si="57"/>
        <v>0</v>
      </c>
      <c r="AU153" s="7">
        <f t="shared" si="57"/>
        <v>0</v>
      </c>
      <c r="AV153" s="7">
        <f t="shared" si="57"/>
        <v>0</v>
      </c>
      <c r="AW153" s="7">
        <f t="shared" si="57"/>
        <v>0</v>
      </c>
      <c r="AX153" s="7">
        <f t="shared" si="57"/>
        <v>0</v>
      </c>
      <c r="AY153" s="7">
        <f t="shared" si="57"/>
        <v>0</v>
      </c>
      <c r="AZ153" s="7">
        <f t="shared" si="57"/>
        <v>0</v>
      </c>
      <c r="BA153" s="7">
        <f t="shared" si="57"/>
        <v>0</v>
      </c>
      <c r="BB153" s="7">
        <f t="shared" si="57"/>
        <v>0</v>
      </c>
      <c r="BC153" s="7">
        <f t="shared" si="57"/>
        <v>0</v>
      </c>
      <c r="BD153" s="7">
        <f t="shared" si="57"/>
        <v>0</v>
      </c>
      <c r="BE153" s="7">
        <f t="shared" si="57"/>
        <v>40.933725531444964</v>
      </c>
      <c r="BF153" s="7">
        <f t="shared" si="57"/>
        <v>0</v>
      </c>
      <c r="BG153" s="7">
        <f t="shared" si="57"/>
        <v>0</v>
      </c>
      <c r="BH153" s="7">
        <f t="shared" si="57"/>
        <v>0</v>
      </c>
      <c r="BI153" s="7">
        <f t="shared" si="57"/>
        <v>0</v>
      </c>
      <c r="BJ153" s="7">
        <f t="shared" si="57"/>
        <v>0</v>
      </c>
      <c r="BK153" s="7">
        <f t="shared" si="57"/>
        <v>0</v>
      </c>
      <c r="BL153" s="7">
        <f t="shared" si="57"/>
        <v>0</v>
      </c>
      <c r="BM153" s="7">
        <f t="shared" si="57"/>
        <v>0</v>
      </c>
      <c r="BN153" s="7">
        <f t="shared" si="57"/>
        <v>0</v>
      </c>
      <c r="BO153" s="7">
        <f t="shared" ref="BO153:DZ153" si="58">BO49+BO103</f>
        <v>0</v>
      </c>
      <c r="BP153" s="7">
        <f t="shared" si="58"/>
        <v>0</v>
      </c>
      <c r="BQ153" s="7">
        <f t="shared" si="58"/>
        <v>0</v>
      </c>
      <c r="BR153" s="7">
        <f t="shared" si="58"/>
        <v>0</v>
      </c>
      <c r="BS153" s="7">
        <f t="shared" si="58"/>
        <v>0</v>
      </c>
      <c r="BT153" s="7">
        <f t="shared" si="58"/>
        <v>0</v>
      </c>
      <c r="BU153" s="7">
        <f t="shared" si="58"/>
        <v>0</v>
      </c>
      <c r="BV153" s="7">
        <f t="shared" si="58"/>
        <v>0</v>
      </c>
      <c r="BW153" s="7">
        <f t="shared" si="58"/>
        <v>0</v>
      </c>
      <c r="BX153" s="7">
        <f t="shared" si="58"/>
        <v>0</v>
      </c>
      <c r="BY153" s="7">
        <f t="shared" si="58"/>
        <v>0</v>
      </c>
      <c r="BZ153" s="7">
        <f t="shared" si="58"/>
        <v>0</v>
      </c>
      <c r="CA153" s="7">
        <f t="shared" si="58"/>
        <v>0</v>
      </c>
      <c r="CB153" s="7">
        <f t="shared" si="58"/>
        <v>0</v>
      </c>
      <c r="CC153" s="7">
        <f t="shared" si="58"/>
        <v>0</v>
      </c>
      <c r="CD153" s="7">
        <f t="shared" si="58"/>
        <v>0</v>
      </c>
      <c r="CE153" s="7">
        <f t="shared" si="58"/>
        <v>986.61398798651396</v>
      </c>
      <c r="CF153" s="7">
        <f t="shared" si="58"/>
        <v>0</v>
      </c>
      <c r="CG153" s="7">
        <f t="shared" si="58"/>
        <v>0</v>
      </c>
      <c r="CH153" s="7">
        <f t="shared" si="58"/>
        <v>0</v>
      </c>
      <c r="CI153" s="7">
        <f t="shared" si="58"/>
        <v>0</v>
      </c>
      <c r="CJ153" s="7">
        <f t="shared" si="58"/>
        <v>0</v>
      </c>
      <c r="CK153" s="7">
        <f t="shared" si="58"/>
        <v>0</v>
      </c>
      <c r="CL153" s="7">
        <f t="shared" si="58"/>
        <v>0</v>
      </c>
      <c r="CM153" s="7">
        <f t="shared" si="58"/>
        <v>0</v>
      </c>
      <c r="CN153" s="7">
        <f t="shared" si="58"/>
        <v>0</v>
      </c>
      <c r="CO153" s="7">
        <f t="shared" si="58"/>
        <v>0</v>
      </c>
      <c r="CP153" s="7">
        <f t="shared" si="58"/>
        <v>0</v>
      </c>
      <c r="CQ153" s="7">
        <f t="shared" si="58"/>
        <v>0</v>
      </c>
      <c r="CR153" s="7">
        <f t="shared" si="58"/>
        <v>0</v>
      </c>
      <c r="CS153" s="7">
        <f t="shared" si="58"/>
        <v>0</v>
      </c>
      <c r="CT153" s="7">
        <f t="shared" si="58"/>
        <v>2467.0809830613985</v>
      </c>
      <c r="CU153" s="7">
        <f t="shared" si="58"/>
        <v>0</v>
      </c>
      <c r="CV153" s="7">
        <f t="shared" si="58"/>
        <v>0</v>
      </c>
      <c r="CW153" s="7">
        <f t="shared" si="58"/>
        <v>0</v>
      </c>
      <c r="CX153" s="7">
        <f t="shared" si="58"/>
        <v>0</v>
      </c>
      <c r="CY153" s="7">
        <f t="shared" si="58"/>
        <v>708.99540802288129</v>
      </c>
      <c r="CZ153" s="7">
        <f t="shared" si="58"/>
        <v>0</v>
      </c>
      <c r="DA153" s="7">
        <f t="shared" si="58"/>
        <v>0</v>
      </c>
      <c r="DB153" s="7">
        <f t="shared" si="58"/>
        <v>0</v>
      </c>
      <c r="DC153" s="7">
        <f t="shared" si="58"/>
        <v>0</v>
      </c>
      <c r="DD153" s="7">
        <f t="shared" si="58"/>
        <v>2123.279198027119</v>
      </c>
      <c r="DE153" s="7">
        <f t="shared" si="58"/>
        <v>4946.6628175916476</v>
      </c>
      <c r="DF153" s="7">
        <f t="shared" si="58"/>
        <v>0</v>
      </c>
      <c r="DG153" s="7">
        <f t="shared" si="58"/>
        <v>0</v>
      </c>
      <c r="DH153" s="7">
        <f t="shared" si="58"/>
        <v>0</v>
      </c>
      <c r="DI153" s="7">
        <f t="shared" si="58"/>
        <v>2024.5012984290756</v>
      </c>
      <c r="DJ153" s="7">
        <f t="shared" si="58"/>
        <v>0</v>
      </c>
      <c r="DK153" s="7">
        <f t="shared" si="58"/>
        <v>0</v>
      </c>
      <c r="DL153" s="7">
        <f t="shared" si="58"/>
        <v>0</v>
      </c>
      <c r="DM153" s="7">
        <f t="shared" si="58"/>
        <v>0</v>
      </c>
      <c r="DN153" s="7">
        <f t="shared" si="58"/>
        <v>0</v>
      </c>
      <c r="DO153" s="7">
        <f t="shared" si="58"/>
        <v>0</v>
      </c>
      <c r="DP153" s="7">
        <f t="shared" si="58"/>
        <v>0</v>
      </c>
      <c r="DQ153" s="7">
        <f t="shared" si="58"/>
        <v>0</v>
      </c>
      <c r="DR153" s="7">
        <f t="shared" si="58"/>
        <v>0</v>
      </c>
      <c r="DS153" s="7">
        <f t="shared" si="58"/>
        <v>0</v>
      </c>
      <c r="DT153" s="7">
        <f t="shared" si="58"/>
        <v>0</v>
      </c>
      <c r="DU153" s="7">
        <f t="shared" si="58"/>
        <v>0</v>
      </c>
      <c r="DV153" s="7">
        <f t="shared" si="58"/>
        <v>0</v>
      </c>
      <c r="DW153" s="7">
        <f t="shared" si="58"/>
        <v>0</v>
      </c>
      <c r="DX153" s="7">
        <f t="shared" si="58"/>
        <v>0</v>
      </c>
      <c r="DY153" s="7">
        <f t="shared" si="58"/>
        <v>0</v>
      </c>
      <c r="DZ153" s="7">
        <f t="shared" si="58"/>
        <v>0</v>
      </c>
      <c r="EA153" s="7">
        <f t="shared" ref="EA153:EK153" si="59">EA49+EA103</f>
        <v>0</v>
      </c>
      <c r="EB153" s="7">
        <f t="shared" si="59"/>
        <v>0</v>
      </c>
      <c r="EC153" s="7">
        <f t="shared" si="59"/>
        <v>0</v>
      </c>
      <c r="ED153" s="7">
        <f t="shared" si="59"/>
        <v>0</v>
      </c>
      <c r="EE153" s="7">
        <f t="shared" si="59"/>
        <v>0</v>
      </c>
      <c r="EF153" s="7">
        <f t="shared" si="59"/>
        <v>0</v>
      </c>
      <c r="EG153" s="7">
        <f t="shared" si="59"/>
        <v>0</v>
      </c>
      <c r="EH153" s="7">
        <f t="shared" si="59"/>
        <v>0</v>
      </c>
      <c r="EI153" s="7">
        <f t="shared" si="59"/>
        <v>0</v>
      </c>
      <c r="EJ153" s="7">
        <f t="shared" si="59"/>
        <v>0</v>
      </c>
      <c r="EK153" s="7">
        <f t="shared" si="59"/>
        <v>0</v>
      </c>
    </row>
    <row r="154" spans="1:141">
      <c r="A154" s="55" t="s">
        <v>501</v>
      </c>
      <c r="B154" s="7">
        <f>B67</f>
        <v>271.25238755310443</v>
      </c>
      <c r="C154" s="7">
        <f t="shared" ref="C154:BN154" si="60">C67</f>
        <v>1156.0912277319417</v>
      </c>
      <c r="D154" s="7">
        <f t="shared" si="60"/>
        <v>0</v>
      </c>
      <c r="E154" s="7">
        <f t="shared" si="60"/>
        <v>0</v>
      </c>
      <c r="F154" s="7">
        <f t="shared" si="60"/>
        <v>0</v>
      </c>
      <c r="G154" s="7">
        <f t="shared" si="60"/>
        <v>0</v>
      </c>
      <c r="H154" s="7">
        <f t="shared" si="60"/>
        <v>185.37114803318923</v>
      </c>
      <c r="I154" s="7">
        <f t="shared" si="60"/>
        <v>0</v>
      </c>
      <c r="J154" s="7">
        <f t="shared" si="60"/>
        <v>0</v>
      </c>
      <c r="K154" s="7">
        <f t="shared" si="60"/>
        <v>0</v>
      </c>
      <c r="L154" s="7">
        <f t="shared" si="60"/>
        <v>0</v>
      </c>
      <c r="M154" s="7">
        <f t="shared" si="60"/>
        <v>0</v>
      </c>
      <c r="N154" s="7">
        <f t="shared" si="60"/>
        <v>0</v>
      </c>
      <c r="O154" s="7">
        <f t="shared" si="60"/>
        <v>2786.8546812289624</v>
      </c>
      <c r="P154" s="7">
        <f t="shared" si="60"/>
        <v>0</v>
      </c>
      <c r="Q154" s="7">
        <f t="shared" si="60"/>
        <v>339.49038552619118</v>
      </c>
      <c r="R154" s="7">
        <f t="shared" si="60"/>
        <v>0</v>
      </c>
      <c r="S154" s="7">
        <f t="shared" si="60"/>
        <v>0</v>
      </c>
      <c r="T154" s="7">
        <f t="shared" si="60"/>
        <v>199.85085756897971</v>
      </c>
      <c r="U154" s="7">
        <f t="shared" si="60"/>
        <v>0</v>
      </c>
      <c r="V154" s="7">
        <f t="shared" si="60"/>
        <v>0</v>
      </c>
      <c r="W154" s="7">
        <f t="shared" si="60"/>
        <v>0</v>
      </c>
      <c r="X154" s="7">
        <f t="shared" si="60"/>
        <v>0</v>
      </c>
      <c r="Y154" s="7">
        <f t="shared" si="60"/>
        <v>0</v>
      </c>
      <c r="Z154" s="7">
        <f t="shared" si="60"/>
        <v>0</v>
      </c>
      <c r="AA154" s="7">
        <f t="shared" si="60"/>
        <v>0</v>
      </c>
      <c r="AB154" s="7">
        <f t="shared" si="60"/>
        <v>0</v>
      </c>
      <c r="AC154" s="7">
        <f t="shared" si="60"/>
        <v>0</v>
      </c>
      <c r="AD154" s="7">
        <f t="shared" si="60"/>
        <v>723.24031567117447</v>
      </c>
      <c r="AE154" s="7">
        <f t="shared" si="60"/>
        <v>0</v>
      </c>
      <c r="AF154" s="7">
        <f t="shared" si="60"/>
        <v>0</v>
      </c>
      <c r="AG154" s="7">
        <f t="shared" si="60"/>
        <v>0</v>
      </c>
      <c r="AH154" s="7">
        <f t="shared" si="60"/>
        <v>0</v>
      </c>
      <c r="AI154" s="7">
        <f t="shared" si="60"/>
        <v>0</v>
      </c>
      <c r="AJ154" s="7">
        <f t="shared" si="60"/>
        <v>0</v>
      </c>
      <c r="AK154" s="7">
        <f t="shared" si="60"/>
        <v>88.12648097499121</v>
      </c>
      <c r="AL154" s="7">
        <f t="shared" si="60"/>
        <v>0</v>
      </c>
      <c r="AM154" s="7">
        <f t="shared" si="60"/>
        <v>0</v>
      </c>
      <c r="AN154" s="7">
        <f t="shared" si="60"/>
        <v>0</v>
      </c>
      <c r="AO154" s="7">
        <f t="shared" si="60"/>
        <v>0</v>
      </c>
      <c r="AP154" s="7">
        <f t="shared" si="60"/>
        <v>0</v>
      </c>
      <c r="AQ154" s="7">
        <f t="shared" si="60"/>
        <v>0</v>
      </c>
      <c r="AR154" s="7">
        <f t="shared" si="60"/>
        <v>0</v>
      </c>
      <c r="AS154" s="7">
        <f t="shared" si="60"/>
        <v>0</v>
      </c>
      <c r="AT154" s="7">
        <f t="shared" si="60"/>
        <v>0</v>
      </c>
      <c r="AU154" s="7">
        <f t="shared" si="60"/>
        <v>0</v>
      </c>
      <c r="AV154" s="7">
        <f t="shared" si="60"/>
        <v>0</v>
      </c>
      <c r="AW154" s="7">
        <f t="shared" si="60"/>
        <v>0</v>
      </c>
      <c r="AX154" s="7">
        <f t="shared" si="60"/>
        <v>0</v>
      </c>
      <c r="AY154" s="7">
        <f t="shared" si="60"/>
        <v>0</v>
      </c>
      <c r="AZ154" s="7">
        <f t="shared" si="60"/>
        <v>0</v>
      </c>
      <c r="BA154" s="7">
        <f t="shared" si="60"/>
        <v>0</v>
      </c>
      <c r="BB154" s="7">
        <f t="shared" si="60"/>
        <v>0</v>
      </c>
      <c r="BC154" s="7">
        <f t="shared" si="60"/>
        <v>0</v>
      </c>
      <c r="BD154" s="7">
        <f t="shared" si="60"/>
        <v>0</v>
      </c>
      <c r="BE154" s="7">
        <f t="shared" si="60"/>
        <v>81.867451062889927</v>
      </c>
      <c r="BF154" s="7">
        <f t="shared" si="60"/>
        <v>0</v>
      </c>
      <c r="BG154" s="7">
        <f t="shared" si="60"/>
        <v>0</v>
      </c>
      <c r="BH154" s="7">
        <f t="shared" si="60"/>
        <v>539.10570909658702</v>
      </c>
      <c r="BI154" s="7">
        <f t="shared" si="60"/>
        <v>0</v>
      </c>
      <c r="BJ154" s="7">
        <f t="shared" si="60"/>
        <v>0</v>
      </c>
      <c r="BK154" s="7">
        <f t="shared" si="60"/>
        <v>0</v>
      </c>
      <c r="BL154" s="7">
        <f t="shared" si="60"/>
        <v>0</v>
      </c>
      <c r="BM154" s="7">
        <f t="shared" si="60"/>
        <v>0</v>
      </c>
      <c r="BN154" s="7">
        <f t="shared" si="60"/>
        <v>0</v>
      </c>
      <c r="BO154" s="7">
        <f t="shared" ref="BO154:DZ154" si="61">BO67</f>
        <v>0</v>
      </c>
      <c r="BP154" s="7">
        <f t="shared" si="61"/>
        <v>0</v>
      </c>
      <c r="BQ154" s="7">
        <f t="shared" si="61"/>
        <v>0</v>
      </c>
      <c r="BR154" s="7">
        <f t="shared" si="61"/>
        <v>0</v>
      </c>
      <c r="BS154" s="7">
        <f t="shared" si="61"/>
        <v>0</v>
      </c>
      <c r="BT154" s="7">
        <f t="shared" si="61"/>
        <v>0</v>
      </c>
      <c r="BU154" s="7">
        <f t="shared" si="61"/>
        <v>0</v>
      </c>
      <c r="BV154" s="7">
        <f t="shared" si="61"/>
        <v>0</v>
      </c>
      <c r="BW154" s="7">
        <f t="shared" si="61"/>
        <v>0</v>
      </c>
      <c r="BX154" s="7">
        <f t="shared" si="61"/>
        <v>0</v>
      </c>
      <c r="BY154" s="7">
        <f t="shared" si="61"/>
        <v>0</v>
      </c>
      <c r="BZ154" s="7">
        <f t="shared" si="61"/>
        <v>678.69332486610847</v>
      </c>
      <c r="CA154" s="7">
        <f t="shared" si="61"/>
        <v>0</v>
      </c>
      <c r="CB154" s="7">
        <f t="shared" si="61"/>
        <v>0</v>
      </c>
      <c r="CC154" s="7">
        <f t="shared" si="61"/>
        <v>0</v>
      </c>
      <c r="CD154" s="7">
        <f t="shared" si="61"/>
        <v>0</v>
      </c>
      <c r="CE154" s="7">
        <f t="shared" si="61"/>
        <v>986.61398798651396</v>
      </c>
      <c r="CF154" s="7">
        <f t="shared" si="61"/>
        <v>0</v>
      </c>
      <c r="CG154" s="7">
        <f t="shared" si="61"/>
        <v>0</v>
      </c>
      <c r="CH154" s="7">
        <f t="shared" si="61"/>
        <v>0</v>
      </c>
      <c r="CI154" s="7">
        <f t="shared" si="61"/>
        <v>0</v>
      </c>
      <c r="CJ154" s="7">
        <f t="shared" si="61"/>
        <v>0</v>
      </c>
      <c r="CK154" s="7">
        <f t="shared" si="61"/>
        <v>0</v>
      </c>
      <c r="CL154" s="7">
        <f t="shared" si="61"/>
        <v>0</v>
      </c>
      <c r="CM154" s="7">
        <f t="shared" si="61"/>
        <v>5802.0992205983021</v>
      </c>
      <c r="CN154" s="7">
        <f t="shared" si="61"/>
        <v>2144.8915519994262</v>
      </c>
      <c r="CO154" s="7">
        <f t="shared" si="61"/>
        <v>0</v>
      </c>
      <c r="CP154" s="7">
        <f t="shared" si="61"/>
        <v>0</v>
      </c>
      <c r="CQ154" s="7">
        <f t="shared" si="61"/>
        <v>0</v>
      </c>
      <c r="CR154" s="7">
        <f t="shared" si="61"/>
        <v>0</v>
      </c>
      <c r="CS154" s="7">
        <f t="shared" si="61"/>
        <v>0</v>
      </c>
      <c r="CT154" s="7">
        <f t="shared" si="61"/>
        <v>0</v>
      </c>
      <c r="CU154" s="7">
        <f t="shared" si="61"/>
        <v>0</v>
      </c>
      <c r="CV154" s="7">
        <f t="shared" si="61"/>
        <v>0</v>
      </c>
      <c r="CW154" s="7">
        <f t="shared" si="61"/>
        <v>0</v>
      </c>
      <c r="CX154" s="7">
        <f t="shared" si="61"/>
        <v>0</v>
      </c>
      <c r="CY154" s="7">
        <f t="shared" si="61"/>
        <v>0</v>
      </c>
      <c r="CZ154" s="7">
        <f t="shared" si="61"/>
        <v>0</v>
      </c>
      <c r="DA154" s="7">
        <f t="shared" si="61"/>
        <v>0</v>
      </c>
      <c r="DB154" s="7">
        <f t="shared" si="61"/>
        <v>0</v>
      </c>
      <c r="DC154" s="7">
        <f t="shared" si="61"/>
        <v>0</v>
      </c>
      <c r="DD154" s="7">
        <f t="shared" si="61"/>
        <v>0</v>
      </c>
      <c r="DE154" s="7">
        <f t="shared" si="61"/>
        <v>0</v>
      </c>
      <c r="DF154" s="7">
        <f t="shared" si="61"/>
        <v>0</v>
      </c>
      <c r="DG154" s="7">
        <f t="shared" si="61"/>
        <v>0</v>
      </c>
      <c r="DH154" s="7">
        <f t="shared" si="61"/>
        <v>0</v>
      </c>
      <c r="DI154" s="7">
        <f t="shared" si="61"/>
        <v>0</v>
      </c>
      <c r="DJ154" s="7">
        <f t="shared" si="61"/>
        <v>0</v>
      </c>
      <c r="DK154" s="7">
        <f t="shared" si="61"/>
        <v>0</v>
      </c>
      <c r="DL154" s="7">
        <f t="shared" si="61"/>
        <v>0</v>
      </c>
      <c r="DM154" s="7">
        <f t="shared" si="61"/>
        <v>255.37102362094299</v>
      </c>
      <c r="DN154" s="7">
        <f t="shared" si="61"/>
        <v>307.73297043793264</v>
      </c>
      <c r="DO154" s="7">
        <f t="shared" si="61"/>
        <v>0</v>
      </c>
      <c r="DP154" s="7">
        <f t="shared" si="61"/>
        <v>0</v>
      </c>
      <c r="DQ154" s="7">
        <f t="shared" si="61"/>
        <v>0</v>
      </c>
      <c r="DR154" s="7">
        <f t="shared" si="61"/>
        <v>0</v>
      </c>
      <c r="DS154" s="7">
        <f t="shared" si="61"/>
        <v>0</v>
      </c>
      <c r="DT154" s="7">
        <f t="shared" si="61"/>
        <v>0</v>
      </c>
      <c r="DU154" s="7">
        <f t="shared" si="61"/>
        <v>0</v>
      </c>
      <c r="DV154" s="7">
        <f t="shared" si="61"/>
        <v>0</v>
      </c>
      <c r="DW154" s="7">
        <f t="shared" si="61"/>
        <v>0</v>
      </c>
      <c r="DX154" s="7">
        <f t="shared" si="61"/>
        <v>0</v>
      </c>
      <c r="DY154" s="7">
        <f t="shared" si="61"/>
        <v>0</v>
      </c>
      <c r="DZ154" s="7">
        <f t="shared" si="61"/>
        <v>0</v>
      </c>
      <c r="EA154" s="7">
        <f t="shared" ref="EA154:EK154" si="62">EA67</f>
        <v>0</v>
      </c>
      <c r="EB154" s="7">
        <f t="shared" si="62"/>
        <v>0</v>
      </c>
      <c r="EC154" s="7">
        <f t="shared" si="62"/>
        <v>0</v>
      </c>
      <c r="ED154" s="7">
        <f t="shared" si="62"/>
        <v>0</v>
      </c>
      <c r="EE154" s="7">
        <f t="shared" si="62"/>
        <v>0</v>
      </c>
      <c r="EF154" s="7">
        <f t="shared" si="62"/>
        <v>0</v>
      </c>
      <c r="EG154" s="7">
        <f t="shared" si="62"/>
        <v>0</v>
      </c>
      <c r="EH154" s="7">
        <f t="shared" si="62"/>
        <v>0</v>
      </c>
      <c r="EI154" s="7">
        <f t="shared" si="62"/>
        <v>0</v>
      </c>
      <c r="EJ154" s="7">
        <f t="shared" si="62"/>
        <v>0</v>
      </c>
      <c r="EK154" s="7">
        <f t="shared" si="62"/>
        <v>0</v>
      </c>
    </row>
    <row r="155" spans="1:141">
      <c r="A155" s="55" t="s">
        <v>502</v>
      </c>
      <c r="B155" s="7">
        <f>B50</f>
        <v>0</v>
      </c>
      <c r="C155" s="7">
        <f t="shared" ref="C155:BN155" si="63">C50</f>
        <v>0</v>
      </c>
      <c r="D155" s="7">
        <f t="shared" si="63"/>
        <v>0</v>
      </c>
      <c r="E155" s="7">
        <f t="shared" si="63"/>
        <v>0</v>
      </c>
      <c r="F155" s="7">
        <f t="shared" si="63"/>
        <v>0</v>
      </c>
      <c r="G155" s="7">
        <f t="shared" si="63"/>
        <v>0</v>
      </c>
      <c r="H155" s="7">
        <f t="shared" si="63"/>
        <v>0</v>
      </c>
      <c r="I155" s="7">
        <f t="shared" si="63"/>
        <v>0</v>
      </c>
      <c r="J155" s="7">
        <f t="shared" si="63"/>
        <v>0</v>
      </c>
      <c r="K155" s="7">
        <f t="shared" si="63"/>
        <v>0</v>
      </c>
      <c r="L155" s="7">
        <f t="shared" si="63"/>
        <v>0</v>
      </c>
      <c r="M155" s="7">
        <f t="shared" si="63"/>
        <v>0</v>
      </c>
      <c r="N155" s="7">
        <f t="shared" si="63"/>
        <v>0</v>
      </c>
      <c r="O155" s="7">
        <f t="shared" si="63"/>
        <v>0</v>
      </c>
      <c r="P155" s="7">
        <f t="shared" si="63"/>
        <v>0</v>
      </c>
      <c r="Q155" s="7">
        <f t="shared" si="63"/>
        <v>0</v>
      </c>
      <c r="R155" s="7">
        <f t="shared" si="63"/>
        <v>193.13412138111059</v>
      </c>
      <c r="S155" s="7">
        <f t="shared" si="63"/>
        <v>0</v>
      </c>
      <c r="T155" s="7">
        <f t="shared" si="63"/>
        <v>0</v>
      </c>
      <c r="U155" s="7">
        <f t="shared" si="63"/>
        <v>0</v>
      </c>
      <c r="V155" s="7">
        <f t="shared" si="63"/>
        <v>0</v>
      </c>
      <c r="W155" s="7">
        <f t="shared" si="63"/>
        <v>0</v>
      </c>
      <c r="X155" s="7">
        <f t="shared" si="63"/>
        <v>0</v>
      </c>
      <c r="Y155" s="7">
        <f t="shared" si="63"/>
        <v>0</v>
      </c>
      <c r="Z155" s="7">
        <f t="shared" si="63"/>
        <v>0</v>
      </c>
      <c r="AA155" s="7">
        <f t="shared" si="63"/>
        <v>0</v>
      </c>
      <c r="AB155" s="7">
        <f t="shared" si="63"/>
        <v>0</v>
      </c>
      <c r="AC155" s="7">
        <f t="shared" si="63"/>
        <v>106.79638552362186</v>
      </c>
      <c r="AD155" s="7">
        <f t="shared" si="63"/>
        <v>723.24031567117447</v>
      </c>
      <c r="AE155" s="7">
        <f t="shared" si="63"/>
        <v>0</v>
      </c>
      <c r="AF155" s="7">
        <f t="shared" si="63"/>
        <v>0</v>
      </c>
      <c r="AG155" s="7">
        <f t="shared" si="63"/>
        <v>0</v>
      </c>
      <c r="AH155" s="7">
        <f t="shared" si="63"/>
        <v>0</v>
      </c>
      <c r="AI155" s="7">
        <f t="shared" si="63"/>
        <v>0</v>
      </c>
      <c r="AJ155" s="7">
        <f t="shared" si="63"/>
        <v>0</v>
      </c>
      <c r="AK155" s="7">
        <f t="shared" si="63"/>
        <v>0</v>
      </c>
      <c r="AL155" s="7">
        <f t="shared" si="63"/>
        <v>0</v>
      </c>
      <c r="AM155" s="7">
        <f t="shared" si="63"/>
        <v>0</v>
      </c>
      <c r="AN155" s="7">
        <f t="shared" si="63"/>
        <v>0</v>
      </c>
      <c r="AO155" s="7">
        <f t="shared" si="63"/>
        <v>0</v>
      </c>
      <c r="AP155" s="7">
        <f t="shared" si="63"/>
        <v>0</v>
      </c>
      <c r="AQ155" s="7">
        <f t="shared" si="63"/>
        <v>0</v>
      </c>
      <c r="AR155" s="7">
        <f t="shared" si="63"/>
        <v>0</v>
      </c>
      <c r="AS155" s="7">
        <f t="shared" si="63"/>
        <v>67.941403963390584</v>
      </c>
      <c r="AT155" s="7">
        <f t="shared" si="63"/>
        <v>750.0758870328084</v>
      </c>
      <c r="AU155" s="7">
        <f t="shared" si="63"/>
        <v>0</v>
      </c>
      <c r="AV155" s="7">
        <f t="shared" si="63"/>
        <v>0</v>
      </c>
      <c r="AW155" s="7">
        <f t="shared" si="63"/>
        <v>0</v>
      </c>
      <c r="AX155" s="7">
        <f t="shared" si="63"/>
        <v>194.33646794901571</v>
      </c>
      <c r="AY155" s="7">
        <f t="shared" si="63"/>
        <v>226.52410966195947</v>
      </c>
      <c r="AZ155" s="7">
        <f t="shared" si="63"/>
        <v>872.38126360404317</v>
      </c>
      <c r="BA155" s="7">
        <f t="shared" si="63"/>
        <v>0</v>
      </c>
      <c r="BB155" s="7">
        <f t="shared" si="63"/>
        <v>21.014346332592442</v>
      </c>
      <c r="BC155" s="7">
        <f t="shared" si="63"/>
        <v>83.682915865355895</v>
      </c>
      <c r="BD155" s="7">
        <f t="shared" si="63"/>
        <v>159.50894274526402</v>
      </c>
      <c r="BE155" s="7">
        <f t="shared" si="63"/>
        <v>0</v>
      </c>
      <c r="BF155" s="7">
        <f t="shared" si="63"/>
        <v>0</v>
      </c>
      <c r="BG155" s="7">
        <f t="shared" si="63"/>
        <v>0</v>
      </c>
      <c r="BH155" s="7">
        <f t="shared" si="63"/>
        <v>0</v>
      </c>
      <c r="BI155" s="7">
        <f t="shared" si="63"/>
        <v>0</v>
      </c>
      <c r="BJ155" s="7">
        <f t="shared" si="63"/>
        <v>0</v>
      </c>
      <c r="BK155" s="7">
        <f t="shared" si="63"/>
        <v>0</v>
      </c>
      <c r="BL155" s="7">
        <f t="shared" si="63"/>
        <v>0</v>
      </c>
      <c r="BM155" s="7">
        <f t="shared" si="63"/>
        <v>0</v>
      </c>
      <c r="BN155" s="7">
        <f t="shared" si="63"/>
        <v>0</v>
      </c>
      <c r="BO155" s="7">
        <f t="shared" ref="BO155:DZ155" si="64">BO50</f>
        <v>0</v>
      </c>
      <c r="BP155" s="7">
        <f t="shared" si="64"/>
        <v>0</v>
      </c>
      <c r="BQ155" s="7">
        <f t="shared" si="64"/>
        <v>0</v>
      </c>
      <c r="BR155" s="7">
        <f t="shared" si="64"/>
        <v>0</v>
      </c>
      <c r="BS155" s="7">
        <f t="shared" si="64"/>
        <v>0</v>
      </c>
      <c r="BT155" s="7">
        <f t="shared" si="64"/>
        <v>0</v>
      </c>
      <c r="BU155" s="7">
        <f t="shared" si="64"/>
        <v>0</v>
      </c>
      <c r="BV155" s="7">
        <f t="shared" si="64"/>
        <v>0</v>
      </c>
      <c r="BW155" s="7">
        <f t="shared" si="64"/>
        <v>0</v>
      </c>
      <c r="BX155" s="7">
        <f t="shared" si="64"/>
        <v>2972.1176761676725</v>
      </c>
      <c r="BY155" s="7">
        <f t="shared" si="64"/>
        <v>5140.6431684433837</v>
      </c>
      <c r="BZ155" s="7">
        <f t="shared" si="64"/>
        <v>0</v>
      </c>
      <c r="CA155" s="7">
        <f t="shared" si="64"/>
        <v>0</v>
      </c>
      <c r="CB155" s="7">
        <f t="shared" si="64"/>
        <v>3524.1044741266578</v>
      </c>
      <c r="CC155" s="7">
        <f t="shared" si="64"/>
        <v>0</v>
      </c>
      <c r="CD155" s="7">
        <f t="shared" si="64"/>
        <v>0</v>
      </c>
      <c r="CE155" s="7">
        <f t="shared" si="64"/>
        <v>0</v>
      </c>
      <c r="CF155" s="7">
        <f t="shared" si="64"/>
        <v>0</v>
      </c>
      <c r="CG155" s="7">
        <f t="shared" si="64"/>
        <v>0</v>
      </c>
      <c r="CH155" s="7">
        <f t="shared" si="64"/>
        <v>4612.7574340155934</v>
      </c>
      <c r="CI155" s="7">
        <f t="shared" si="64"/>
        <v>0</v>
      </c>
      <c r="CJ155" s="7">
        <f t="shared" si="64"/>
        <v>0</v>
      </c>
      <c r="CK155" s="7">
        <f t="shared" si="64"/>
        <v>0</v>
      </c>
      <c r="CL155" s="7">
        <f t="shared" si="64"/>
        <v>0</v>
      </c>
      <c r="CM155" s="7">
        <f t="shared" si="64"/>
        <v>0</v>
      </c>
      <c r="CN155" s="7">
        <f t="shared" si="64"/>
        <v>1429.9277013329504</v>
      </c>
      <c r="CO155" s="7">
        <f t="shared" si="64"/>
        <v>0</v>
      </c>
      <c r="CP155" s="7">
        <f t="shared" si="64"/>
        <v>0</v>
      </c>
      <c r="CQ155" s="7">
        <f t="shared" si="64"/>
        <v>0</v>
      </c>
      <c r="CR155" s="7">
        <f t="shared" si="64"/>
        <v>0</v>
      </c>
      <c r="CS155" s="7">
        <f t="shared" si="64"/>
        <v>0</v>
      </c>
      <c r="CT155" s="7">
        <f t="shared" si="64"/>
        <v>0</v>
      </c>
      <c r="CU155" s="7">
        <f t="shared" si="64"/>
        <v>0</v>
      </c>
      <c r="CV155" s="7">
        <f t="shared" si="64"/>
        <v>0</v>
      </c>
      <c r="CW155" s="7">
        <f t="shared" si="64"/>
        <v>0</v>
      </c>
      <c r="CX155" s="7">
        <f t="shared" si="64"/>
        <v>0</v>
      </c>
      <c r="CY155" s="7">
        <f t="shared" si="64"/>
        <v>0</v>
      </c>
      <c r="CZ155" s="7">
        <f t="shared" si="64"/>
        <v>0</v>
      </c>
      <c r="DA155" s="7">
        <f t="shared" si="64"/>
        <v>0</v>
      </c>
      <c r="DB155" s="7">
        <f t="shared" si="64"/>
        <v>0</v>
      </c>
      <c r="DC155" s="7">
        <f t="shared" si="64"/>
        <v>0</v>
      </c>
      <c r="DD155" s="7">
        <f t="shared" si="64"/>
        <v>0</v>
      </c>
      <c r="DE155" s="7">
        <f t="shared" si="64"/>
        <v>618.33285219895595</v>
      </c>
      <c r="DF155" s="7">
        <f t="shared" si="64"/>
        <v>4581.7757212766282</v>
      </c>
      <c r="DG155" s="7">
        <f t="shared" si="64"/>
        <v>531.13974532666271</v>
      </c>
      <c r="DH155" s="7">
        <f t="shared" si="64"/>
        <v>0</v>
      </c>
      <c r="DI155" s="7">
        <f t="shared" si="64"/>
        <v>2024.5012984290756</v>
      </c>
      <c r="DJ155" s="7">
        <f t="shared" si="64"/>
        <v>0</v>
      </c>
      <c r="DK155" s="7">
        <f t="shared" si="64"/>
        <v>0</v>
      </c>
      <c r="DL155" s="7">
        <f t="shared" si="64"/>
        <v>0</v>
      </c>
      <c r="DM155" s="7">
        <f t="shared" si="64"/>
        <v>0</v>
      </c>
      <c r="DN155" s="7">
        <f t="shared" si="64"/>
        <v>0</v>
      </c>
      <c r="DO155" s="7">
        <f t="shared" si="64"/>
        <v>0</v>
      </c>
      <c r="DP155" s="7">
        <f t="shared" si="64"/>
        <v>0</v>
      </c>
      <c r="DQ155" s="7">
        <f t="shared" si="64"/>
        <v>0</v>
      </c>
      <c r="DR155" s="7">
        <f t="shared" si="64"/>
        <v>0</v>
      </c>
      <c r="DS155" s="7">
        <f t="shared" si="64"/>
        <v>0</v>
      </c>
      <c r="DT155" s="7">
        <f t="shared" si="64"/>
        <v>0</v>
      </c>
      <c r="DU155" s="7">
        <f t="shared" si="64"/>
        <v>134.13454818766041</v>
      </c>
      <c r="DV155" s="7">
        <f t="shared" si="64"/>
        <v>0</v>
      </c>
      <c r="DW155" s="7">
        <f t="shared" si="64"/>
        <v>0</v>
      </c>
      <c r="DX155" s="7">
        <f t="shared" si="64"/>
        <v>0</v>
      </c>
      <c r="DY155" s="7">
        <f t="shared" si="64"/>
        <v>0</v>
      </c>
      <c r="DZ155" s="7">
        <f t="shared" si="64"/>
        <v>0</v>
      </c>
      <c r="EA155" s="7">
        <f t="shared" ref="EA155:EK155" si="65">EA50</f>
        <v>0</v>
      </c>
      <c r="EB155" s="7">
        <f t="shared" si="65"/>
        <v>0</v>
      </c>
      <c r="EC155" s="7">
        <f t="shared" si="65"/>
        <v>0</v>
      </c>
      <c r="ED155" s="7">
        <f t="shared" si="65"/>
        <v>325.97354548535782</v>
      </c>
      <c r="EE155" s="7">
        <f t="shared" si="65"/>
        <v>0</v>
      </c>
      <c r="EF155" s="7">
        <f t="shared" si="65"/>
        <v>0</v>
      </c>
      <c r="EG155" s="7">
        <f t="shared" si="65"/>
        <v>111.46661278009789</v>
      </c>
      <c r="EH155" s="7">
        <f t="shared" si="65"/>
        <v>0</v>
      </c>
      <c r="EI155" s="7">
        <f t="shared" si="65"/>
        <v>0</v>
      </c>
      <c r="EJ155" s="7">
        <f t="shared" si="65"/>
        <v>0</v>
      </c>
      <c r="EK155" s="7">
        <f t="shared" si="65"/>
        <v>0</v>
      </c>
    </row>
    <row r="156" spans="1:141">
      <c r="A156" s="55" t="s">
        <v>503</v>
      </c>
      <c r="B156">
        <f>B100+B99</f>
        <v>0</v>
      </c>
      <c r="C156">
        <f t="shared" ref="C156:BN156" si="66">C100+C99</f>
        <v>0</v>
      </c>
      <c r="D156">
        <f t="shared" si="66"/>
        <v>0</v>
      </c>
      <c r="E156">
        <f t="shared" si="66"/>
        <v>404.45489999355198</v>
      </c>
      <c r="F156">
        <f t="shared" si="66"/>
        <v>0</v>
      </c>
      <c r="G156">
        <f t="shared" si="66"/>
        <v>0</v>
      </c>
      <c r="H156">
        <f t="shared" si="66"/>
        <v>185.37114803318923</v>
      </c>
      <c r="I156">
        <f t="shared" si="66"/>
        <v>478.64147750012245</v>
      </c>
      <c r="J156">
        <f t="shared" si="66"/>
        <v>181.28245942774149</v>
      </c>
      <c r="K156">
        <f t="shared" si="66"/>
        <v>1157.7773107824944</v>
      </c>
      <c r="L156">
        <f t="shared" si="66"/>
        <v>0</v>
      </c>
      <c r="M156">
        <f t="shared" si="66"/>
        <v>403.70237076569157</v>
      </c>
      <c r="N156">
        <f t="shared" si="66"/>
        <v>1437.9061145447365</v>
      </c>
      <c r="O156">
        <f t="shared" si="66"/>
        <v>0</v>
      </c>
      <c r="P156">
        <f t="shared" si="66"/>
        <v>0</v>
      </c>
      <c r="Q156">
        <f t="shared" si="66"/>
        <v>0</v>
      </c>
      <c r="R156">
        <f t="shared" si="66"/>
        <v>193.13412138111059</v>
      </c>
      <c r="S156">
        <f t="shared" si="66"/>
        <v>0</v>
      </c>
      <c r="T156">
        <f t="shared" si="66"/>
        <v>0</v>
      </c>
      <c r="U156">
        <f t="shared" si="66"/>
        <v>0</v>
      </c>
      <c r="V156">
        <f t="shared" si="66"/>
        <v>489.38532754397403</v>
      </c>
      <c r="W156">
        <f t="shared" si="66"/>
        <v>0</v>
      </c>
      <c r="X156">
        <f t="shared" si="66"/>
        <v>0</v>
      </c>
      <c r="Y156">
        <f t="shared" si="66"/>
        <v>0</v>
      </c>
      <c r="Z156">
        <f t="shared" si="66"/>
        <v>0</v>
      </c>
      <c r="AA156">
        <f t="shared" si="66"/>
        <v>0</v>
      </c>
      <c r="AB156">
        <f t="shared" si="66"/>
        <v>0</v>
      </c>
      <c r="AC156">
        <f t="shared" si="66"/>
        <v>427.18554209448746</v>
      </c>
      <c r="AD156">
        <f t="shared" si="66"/>
        <v>4339.4418940270471</v>
      </c>
      <c r="AE156">
        <f t="shared" si="66"/>
        <v>0</v>
      </c>
      <c r="AF156">
        <f t="shared" si="66"/>
        <v>429.74012224866664</v>
      </c>
      <c r="AG156">
        <f t="shared" si="66"/>
        <v>0</v>
      </c>
      <c r="AH156">
        <f t="shared" si="66"/>
        <v>0</v>
      </c>
      <c r="AI156">
        <f t="shared" si="66"/>
        <v>0</v>
      </c>
      <c r="AJ156">
        <f t="shared" si="66"/>
        <v>0</v>
      </c>
      <c r="AK156">
        <f t="shared" si="66"/>
        <v>0</v>
      </c>
      <c r="AL156">
        <f t="shared" si="66"/>
        <v>305.33438693930486</v>
      </c>
      <c r="AM156">
        <f t="shared" si="66"/>
        <v>0</v>
      </c>
      <c r="AN156">
        <f t="shared" si="66"/>
        <v>0</v>
      </c>
      <c r="AO156">
        <f t="shared" si="66"/>
        <v>0</v>
      </c>
      <c r="AP156">
        <f t="shared" si="66"/>
        <v>0</v>
      </c>
      <c r="AQ156">
        <f t="shared" si="66"/>
        <v>0</v>
      </c>
      <c r="AR156">
        <f t="shared" si="66"/>
        <v>0</v>
      </c>
      <c r="AS156">
        <f t="shared" si="66"/>
        <v>271.76561585356234</v>
      </c>
      <c r="AT156">
        <f t="shared" si="66"/>
        <v>0</v>
      </c>
      <c r="AU156">
        <f t="shared" si="66"/>
        <v>0</v>
      </c>
      <c r="AV156">
        <f t="shared" si="66"/>
        <v>0</v>
      </c>
      <c r="AW156">
        <f t="shared" si="66"/>
        <v>0</v>
      </c>
      <c r="AX156">
        <f t="shared" si="66"/>
        <v>0</v>
      </c>
      <c r="AY156">
        <f t="shared" si="66"/>
        <v>0</v>
      </c>
      <c r="AZ156">
        <f t="shared" si="66"/>
        <v>0</v>
      </c>
      <c r="BA156">
        <f t="shared" si="66"/>
        <v>0</v>
      </c>
      <c r="BB156">
        <f t="shared" si="66"/>
        <v>0</v>
      </c>
      <c r="BC156">
        <f t="shared" si="66"/>
        <v>0</v>
      </c>
      <c r="BD156">
        <f t="shared" si="66"/>
        <v>0</v>
      </c>
      <c r="BE156">
        <f t="shared" si="66"/>
        <v>0</v>
      </c>
      <c r="BF156">
        <f t="shared" si="66"/>
        <v>0</v>
      </c>
      <c r="BG156">
        <f t="shared" si="66"/>
        <v>0</v>
      </c>
      <c r="BH156">
        <f t="shared" si="66"/>
        <v>0</v>
      </c>
      <c r="BI156">
        <f t="shared" si="66"/>
        <v>0</v>
      </c>
      <c r="BJ156">
        <f t="shared" si="66"/>
        <v>2812.1925146541535</v>
      </c>
      <c r="BK156">
        <f t="shared" si="66"/>
        <v>144.78091951544522</v>
      </c>
      <c r="BL156">
        <f t="shared" si="66"/>
        <v>530.47337205512895</v>
      </c>
      <c r="BM156">
        <f t="shared" si="66"/>
        <v>4942.601263427734</v>
      </c>
      <c r="BN156">
        <f t="shared" si="66"/>
        <v>2081.0779638469103</v>
      </c>
      <c r="BO156">
        <f t="shared" ref="BO156:DZ156" si="67">BO100+BO99</f>
        <v>0</v>
      </c>
      <c r="BP156">
        <f t="shared" si="67"/>
        <v>0</v>
      </c>
      <c r="BQ156">
        <f t="shared" si="67"/>
        <v>3806.7306402681866</v>
      </c>
      <c r="BR156">
        <f t="shared" si="67"/>
        <v>275.85585599578764</v>
      </c>
      <c r="BS156">
        <f t="shared" si="67"/>
        <v>0</v>
      </c>
      <c r="BT156">
        <f t="shared" si="67"/>
        <v>0</v>
      </c>
      <c r="BU156">
        <f t="shared" si="67"/>
        <v>0</v>
      </c>
      <c r="BV156">
        <f t="shared" si="67"/>
        <v>180.87881016523201</v>
      </c>
      <c r="BW156">
        <f t="shared" si="67"/>
        <v>0</v>
      </c>
      <c r="BX156">
        <f t="shared" si="67"/>
        <v>0</v>
      </c>
      <c r="BY156">
        <f t="shared" si="67"/>
        <v>0</v>
      </c>
      <c r="BZ156">
        <f t="shared" si="67"/>
        <v>0</v>
      </c>
      <c r="CA156">
        <f t="shared" si="67"/>
        <v>0</v>
      </c>
      <c r="CB156">
        <f t="shared" si="67"/>
        <v>7048.2089482533156</v>
      </c>
      <c r="CC156">
        <f t="shared" si="67"/>
        <v>12341.350863597723</v>
      </c>
      <c r="CD156">
        <f t="shared" si="67"/>
        <v>0</v>
      </c>
      <c r="CE156">
        <f t="shared" si="67"/>
        <v>986.61398798651396</v>
      </c>
      <c r="CF156">
        <f t="shared" si="67"/>
        <v>236.84912613145943</v>
      </c>
      <c r="CG156">
        <f t="shared" si="67"/>
        <v>0</v>
      </c>
      <c r="CH156">
        <f t="shared" si="67"/>
        <v>9225.5148680311868</v>
      </c>
      <c r="CI156">
        <f t="shared" si="67"/>
        <v>0</v>
      </c>
      <c r="CJ156">
        <f t="shared" si="67"/>
        <v>0</v>
      </c>
      <c r="CK156">
        <f t="shared" si="67"/>
        <v>4579.0857632854868</v>
      </c>
      <c r="CL156">
        <f t="shared" si="67"/>
        <v>0</v>
      </c>
      <c r="CM156">
        <f t="shared" si="67"/>
        <v>0</v>
      </c>
      <c r="CN156">
        <f t="shared" si="67"/>
        <v>0</v>
      </c>
      <c r="CO156">
        <f t="shared" si="67"/>
        <v>6960.8654865379685</v>
      </c>
      <c r="CP156">
        <f t="shared" si="67"/>
        <v>0</v>
      </c>
      <c r="CQ156">
        <f t="shared" si="67"/>
        <v>0</v>
      </c>
      <c r="CR156">
        <f t="shared" si="67"/>
        <v>141.86089749919768</v>
      </c>
      <c r="CS156">
        <f t="shared" si="67"/>
        <v>0</v>
      </c>
      <c r="CT156">
        <f t="shared" si="67"/>
        <v>0</v>
      </c>
      <c r="CU156">
        <f t="shared" si="67"/>
        <v>0</v>
      </c>
      <c r="CV156">
        <f t="shared" si="67"/>
        <v>0</v>
      </c>
      <c r="CW156">
        <f t="shared" si="67"/>
        <v>0</v>
      </c>
      <c r="CX156">
        <f t="shared" si="67"/>
        <v>0</v>
      </c>
      <c r="CY156">
        <f t="shared" si="67"/>
        <v>0</v>
      </c>
      <c r="CZ156">
        <f t="shared" si="67"/>
        <v>0</v>
      </c>
      <c r="DA156">
        <f t="shared" si="67"/>
        <v>0</v>
      </c>
      <c r="DB156">
        <f t="shared" si="67"/>
        <v>0</v>
      </c>
      <c r="DC156">
        <f t="shared" si="67"/>
        <v>0</v>
      </c>
      <c r="DD156">
        <f t="shared" si="67"/>
        <v>0</v>
      </c>
      <c r="DE156">
        <f t="shared" si="67"/>
        <v>0</v>
      </c>
      <c r="DF156">
        <f t="shared" si="67"/>
        <v>0</v>
      </c>
      <c r="DG156">
        <f t="shared" si="67"/>
        <v>0</v>
      </c>
      <c r="DH156">
        <f t="shared" si="67"/>
        <v>0</v>
      </c>
      <c r="DI156">
        <f t="shared" si="67"/>
        <v>0</v>
      </c>
      <c r="DJ156">
        <f t="shared" si="67"/>
        <v>0</v>
      </c>
      <c r="DK156">
        <f t="shared" si="67"/>
        <v>0</v>
      </c>
      <c r="DL156">
        <f t="shared" si="67"/>
        <v>0</v>
      </c>
      <c r="DM156">
        <f t="shared" si="67"/>
        <v>0</v>
      </c>
      <c r="DN156">
        <f t="shared" si="67"/>
        <v>0</v>
      </c>
      <c r="DO156">
        <f t="shared" si="67"/>
        <v>0</v>
      </c>
      <c r="DP156">
        <f t="shared" si="67"/>
        <v>0</v>
      </c>
      <c r="DQ156">
        <f t="shared" si="67"/>
        <v>0</v>
      </c>
      <c r="DR156">
        <f t="shared" si="67"/>
        <v>0</v>
      </c>
      <c r="DS156">
        <f t="shared" si="67"/>
        <v>0</v>
      </c>
      <c r="DT156">
        <f t="shared" si="67"/>
        <v>0</v>
      </c>
      <c r="DU156">
        <f t="shared" si="67"/>
        <v>536.53819275064166</v>
      </c>
      <c r="DV156">
        <f t="shared" si="67"/>
        <v>0</v>
      </c>
      <c r="DW156">
        <f t="shared" si="67"/>
        <v>0</v>
      </c>
      <c r="DX156">
        <f t="shared" si="67"/>
        <v>0</v>
      </c>
      <c r="DY156">
        <f t="shared" si="67"/>
        <v>0</v>
      </c>
      <c r="DZ156">
        <f t="shared" si="67"/>
        <v>0</v>
      </c>
      <c r="EA156">
        <f t="shared" ref="EA156:EK156" si="68">EA100+EA99</f>
        <v>0</v>
      </c>
      <c r="EB156">
        <f t="shared" si="68"/>
        <v>0</v>
      </c>
      <c r="EC156">
        <f t="shared" si="68"/>
        <v>0</v>
      </c>
      <c r="ED156">
        <f t="shared" si="68"/>
        <v>0</v>
      </c>
      <c r="EE156">
        <f t="shared" si="68"/>
        <v>0</v>
      </c>
      <c r="EF156">
        <f t="shared" si="68"/>
        <v>0</v>
      </c>
      <c r="EG156">
        <f t="shared" si="68"/>
        <v>0</v>
      </c>
      <c r="EH156">
        <f t="shared" si="68"/>
        <v>0</v>
      </c>
      <c r="EI156">
        <f t="shared" si="68"/>
        <v>0</v>
      </c>
      <c r="EJ156">
        <f t="shared" si="68"/>
        <v>11.651649340660818</v>
      </c>
      <c r="EK156">
        <f t="shared" si="68"/>
        <v>0</v>
      </c>
    </row>
    <row r="157" spans="1:141">
      <c r="A157" s="55" t="s">
        <v>504</v>
      </c>
      <c r="B157">
        <f>B98</f>
        <v>0</v>
      </c>
      <c r="C157">
        <f t="shared" ref="C157:BN157" si="69">C98</f>
        <v>0</v>
      </c>
      <c r="D157">
        <f t="shared" si="69"/>
        <v>0</v>
      </c>
      <c r="E157">
        <f t="shared" si="69"/>
        <v>0</v>
      </c>
      <c r="F157">
        <f t="shared" si="69"/>
        <v>0</v>
      </c>
      <c r="G157">
        <f t="shared" si="69"/>
        <v>0</v>
      </c>
      <c r="H157">
        <f t="shared" si="69"/>
        <v>0</v>
      </c>
      <c r="I157">
        <f t="shared" si="69"/>
        <v>0</v>
      </c>
      <c r="J157">
        <f t="shared" si="69"/>
        <v>0</v>
      </c>
      <c r="K157">
        <f t="shared" si="69"/>
        <v>0</v>
      </c>
      <c r="L157">
        <f t="shared" si="69"/>
        <v>0</v>
      </c>
      <c r="M157">
        <f t="shared" si="69"/>
        <v>0</v>
      </c>
      <c r="N157">
        <f t="shared" si="69"/>
        <v>0</v>
      </c>
      <c r="O157">
        <f t="shared" si="69"/>
        <v>0</v>
      </c>
      <c r="P157">
        <f t="shared" si="69"/>
        <v>0</v>
      </c>
      <c r="Q157">
        <f t="shared" si="69"/>
        <v>0</v>
      </c>
      <c r="R157">
        <f t="shared" si="69"/>
        <v>193.13412138111059</v>
      </c>
      <c r="S157">
        <f t="shared" si="69"/>
        <v>0</v>
      </c>
      <c r="T157">
        <f t="shared" si="69"/>
        <v>0</v>
      </c>
      <c r="U157">
        <f t="shared" si="69"/>
        <v>0</v>
      </c>
      <c r="V157">
        <f t="shared" si="69"/>
        <v>0</v>
      </c>
      <c r="W157">
        <f t="shared" si="69"/>
        <v>0</v>
      </c>
      <c r="X157">
        <f t="shared" si="69"/>
        <v>0</v>
      </c>
      <c r="Y157">
        <f t="shared" si="69"/>
        <v>0</v>
      </c>
      <c r="Z157">
        <f t="shared" si="69"/>
        <v>0</v>
      </c>
      <c r="AA157">
        <f t="shared" si="69"/>
        <v>0</v>
      </c>
      <c r="AB157">
        <f t="shared" si="69"/>
        <v>0</v>
      </c>
      <c r="AC157">
        <f t="shared" si="69"/>
        <v>106.79638552362186</v>
      </c>
      <c r="AD157">
        <f t="shared" si="69"/>
        <v>723.24031567117447</v>
      </c>
      <c r="AE157">
        <f t="shared" si="69"/>
        <v>0</v>
      </c>
      <c r="AF157">
        <f t="shared" si="69"/>
        <v>0</v>
      </c>
      <c r="AG157">
        <f t="shared" si="69"/>
        <v>0</v>
      </c>
      <c r="AH157">
        <f t="shared" si="69"/>
        <v>0</v>
      </c>
      <c r="AI157">
        <f t="shared" si="69"/>
        <v>0</v>
      </c>
      <c r="AJ157">
        <f t="shared" si="69"/>
        <v>0</v>
      </c>
      <c r="AK157">
        <f t="shared" si="69"/>
        <v>0</v>
      </c>
      <c r="AL157">
        <f t="shared" si="69"/>
        <v>0</v>
      </c>
      <c r="AM157">
        <f t="shared" si="69"/>
        <v>0</v>
      </c>
      <c r="AN157">
        <f t="shared" si="69"/>
        <v>0</v>
      </c>
      <c r="AO157">
        <f t="shared" si="69"/>
        <v>0</v>
      </c>
      <c r="AP157">
        <f t="shared" si="69"/>
        <v>0</v>
      </c>
      <c r="AQ157">
        <f t="shared" si="69"/>
        <v>0</v>
      </c>
      <c r="AR157">
        <f t="shared" si="69"/>
        <v>0</v>
      </c>
      <c r="AS157">
        <f t="shared" si="69"/>
        <v>0</v>
      </c>
      <c r="AT157">
        <f t="shared" si="69"/>
        <v>0</v>
      </c>
      <c r="AU157">
        <f t="shared" si="69"/>
        <v>0</v>
      </c>
      <c r="AV157">
        <f t="shared" si="69"/>
        <v>0</v>
      </c>
      <c r="AW157">
        <f t="shared" si="69"/>
        <v>0</v>
      </c>
      <c r="AX157">
        <f t="shared" si="69"/>
        <v>0</v>
      </c>
      <c r="AY157">
        <f t="shared" si="69"/>
        <v>0</v>
      </c>
      <c r="AZ157">
        <f t="shared" si="69"/>
        <v>0</v>
      </c>
      <c r="BA157">
        <f t="shared" si="69"/>
        <v>0</v>
      </c>
      <c r="BB157">
        <f t="shared" si="69"/>
        <v>0</v>
      </c>
      <c r="BC157">
        <f t="shared" si="69"/>
        <v>0</v>
      </c>
      <c r="BD157">
        <f t="shared" si="69"/>
        <v>0</v>
      </c>
      <c r="BE157">
        <f t="shared" si="69"/>
        <v>0</v>
      </c>
      <c r="BF157">
        <f t="shared" si="69"/>
        <v>0</v>
      </c>
      <c r="BG157">
        <f t="shared" si="69"/>
        <v>0</v>
      </c>
      <c r="BH157">
        <f t="shared" si="69"/>
        <v>0</v>
      </c>
      <c r="BI157">
        <f t="shared" si="69"/>
        <v>0</v>
      </c>
      <c r="BJ157">
        <f t="shared" si="69"/>
        <v>0</v>
      </c>
      <c r="BK157">
        <f t="shared" si="69"/>
        <v>0</v>
      </c>
      <c r="BL157">
        <f t="shared" si="69"/>
        <v>0</v>
      </c>
      <c r="BM157">
        <f t="shared" si="69"/>
        <v>0</v>
      </c>
      <c r="BN157">
        <f t="shared" si="69"/>
        <v>0</v>
      </c>
      <c r="BO157">
        <f t="shared" ref="BO157:DZ157" si="70">BO98</f>
        <v>0</v>
      </c>
      <c r="BP157">
        <f t="shared" si="70"/>
        <v>0</v>
      </c>
      <c r="BQ157">
        <f t="shared" si="70"/>
        <v>0</v>
      </c>
      <c r="BR157">
        <f t="shared" si="70"/>
        <v>0</v>
      </c>
      <c r="BS157">
        <f t="shared" si="70"/>
        <v>0</v>
      </c>
      <c r="BT157">
        <f t="shared" si="70"/>
        <v>0</v>
      </c>
      <c r="BU157">
        <f t="shared" si="70"/>
        <v>0</v>
      </c>
      <c r="BV157">
        <f t="shared" si="70"/>
        <v>0</v>
      </c>
      <c r="BW157">
        <f t="shared" si="70"/>
        <v>0</v>
      </c>
      <c r="BX157">
        <f t="shared" si="70"/>
        <v>0</v>
      </c>
      <c r="BY157">
        <f t="shared" si="70"/>
        <v>0</v>
      </c>
      <c r="BZ157">
        <f t="shared" si="70"/>
        <v>0</v>
      </c>
      <c r="CA157">
        <f t="shared" si="70"/>
        <v>0</v>
      </c>
      <c r="CB157">
        <f t="shared" si="70"/>
        <v>0</v>
      </c>
      <c r="CC157">
        <f t="shared" si="70"/>
        <v>0</v>
      </c>
      <c r="CD157">
        <f t="shared" si="70"/>
        <v>1729.6012022590576</v>
      </c>
      <c r="CE157">
        <f t="shared" si="70"/>
        <v>986.61398798651396</v>
      </c>
      <c r="CF157">
        <f t="shared" si="70"/>
        <v>0</v>
      </c>
      <c r="CG157">
        <f t="shared" si="70"/>
        <v>0</v>
      </c>
      <c r="CH157">
        <f t="shared" si="70"/>
        <v>4612.7574340155934</v>
      </c>
      <c r="CI157">
        <f t="shared" si="70"/>
        <v>0</v>
      </c>
      <c r="CJ157">
        <f t="shared" si="70"/>
        <v>0</v>
      </c>
      <c r="CK157">
        <f t="shared" si="70"/>
        <v>4579.0857632854868</v>
      </c>
      <c r="CL157">
        <f t="shared" si="70"/>
        <v>0</v>
      </c>
      <c r="CM157">
        <f t="shared" si="70"/>
        <v>0</v>
      </c>
      <c r="CN157">
        <f t="shared" si="70"/>
        <v>0</v>
      </c>
      <c r="CO157">
        <f t="shared" si="70"/>
        <v>0</v>
      </c>
      <c r="CP157">
        <f t="shared" si="70"/>
        <v>0</v>
      </c>
      <c r="CQ157">
        <f t="shared" si="70"/>
        <v>0</v>
      </c>
      <c r="CR157">
        <f t="shared" si="70"/>
        <v>0</v>
      </c>
      <c r="CS157">
        <f t="shared" si="70"/>
        <v>0</v>
      </c>
      <c r="CT157">
        <f t="shared" si="70"/>
        <v>0</v>
      </c>
      <c r="CU157">
        <f t="shared" si="70"/>
        <v>0</v>
      </c>
      <c r="CV157">
        <f t="shared" si="70"/>
        <v>0</v>
      </c>
      <c r="CW157">
        <f t="shared" si="70"/>
        <v>0</v>
      </c>
      <c r="CX157">
        <f t="shared" si="70"/>
        <v>0</v>
      </c>
      <c r="CY157">
        <f t="shared" si="70"/>
        <v>0</v>
      </c>
      <c r="CZ157">
        <f t="shared" si="70"/>
        <v>0</v>
      </c>
      <c r="DA157">
        <f t="shared" si="70"/>
        <v>0</v>
      </c>
      <c r="DB157">
        <f t="shared" si="70"/>
        <v>0</v>
      </c>
      <c r="DC157">
        <f t="shared" si="70"/>
        <v>0</v>
      </c>
      <c r="DD157">
        <f t="shared" si="70"/>
        <v>0</v>
      </c>
      <c r="DE157">
        <f t="shared" si="70"/>
        <v>0</v>
      </c>
      <c r="DF157">
        <f t="shared" si="70"/>
        <v>0</v>
      </c>
      <c r="DG157">
        <f t="shared" si="70"/>
        <v>0</v>
      </c>
      <c r="DH157">
        <f t="shared" si="70"/>
        <v>0</v>
      </c>
      <c r="DI157">
        <f t="shared" si="70"/>
        <v>0</v>
      </c>
      <c r="DJ157">
        <f t="shared" si="70"/>
        <v>0</v>
      </c>
      <c r="DK157">
        <f t="shared" si="70"/>
        <v>0</v>
      </c>
      <c r="DL157">
        <f t="shared" si="70"/>
        <v>0</v>
      </c>
      <c r="DM157">
        <f t="shared" si="70"/>
        <v>0</v>
      </c>
      <c r="DN157">
        <f t="shared" si="70"/>
        <v>0</v>
      </c>
      <c r="DO157">
        <f t="shared" si="70"/>
        <v>0</v>
      </c>
      <c r="DP157">
        <f t="shared" si="70"/>
        <v>0</v>
      </c>
      <c r="DQ157">
        <f t="shared" si="70"/>
        <v>0</v>
      </c>
      <c r="DR157">
        <f t="shared" si="70"/>
        <v>0</v>
      </c>
      <c r="DS157">
        <f t="shared" si="70"/>
        <v>0</v>
      </c>
      <c r="DT157">
        <f t="shared" si="70"/>
        <v>0</v>
      </c>
      <c r="DU157">
        <f t="shared" si="70"/>
        <v>0</v>
      </c>
      <c r="DV157">
        <f t="shared" si="70"/>
        <v>0</v>
      </c>
      <c r="DW157">
        <f t="shared" si="70"/>
        <v>0</v>
      </c>
      <c r="DX157">
        <f t="shared" si="70"/>
        <v>0</v>
      </c>
      <c r="DY157">
        <f t="shared" si="70"/>
        <v>0</v>
      </c>
      <c r="DZ157">
        <f t="shared" si="70"/>
        <v>0</v>
      </c>
      <c r="EA157">
        <f t="shared" ref="EA157:EK157" si="71">EA98</f>
        <v>0</v>
      </c>
      <c r="EB157">
        <f t="shared" si="71"/>
        <v>0</v>
      </c>
      <c r="EC157">
        <f t="shared" si="71"/>
        <v>0</v>
      </c>
      <c r="ED157">
        <f t="shared" si="71"/>
        <v>0</v>
      </c>
      <c r="EE157">
        <f t="shared" si="71"/>
        <v>0</v>
      </c>
      <c r="EF157">
        <f t="shared" si="71"/>
        <v>0</v>
      </c>
      <c r="EG157">
        <f t="shared" si="71"/>
        <v>0</v>
      </c>
      <c r="EH157">
        <f t="shared" si="71"/>
        <v>0</v>
      </c>
      <c r="EI157">
        <f t="shared" si="71"/>
        <v>0</v>
      </c>
      <c r="EJ157">
        <f t="shared" si="71"/>
        <v>0</v>
      </c>
      <c r="EK157">
        <f t="shared" si="71"/>
        <v>0</v>
      </c>
    </row>
    <row r="158" spans="1:141">
      <c r="A158" s="55" t="s">
        <v>505</v>
      </c>
      <c r="B158" s="7">
        <f>B72+B75</f>
        <v>0</v>
      </c>
      <c r="C158" s="7">
        <f t="shared" ref="C158:BN158" si="72">C72+C75</f>
        <v>0</v>
      </c>
      <c r="D158" s="7">
        <f t="shared" si="72"/>
        <v>0</v>
      </c>
      <c r="E158" s="7">
        <f t="shared" si="72"/>
        <v>0</v>
      </c>
      <c r="F158" s="7">
        <f t="shared" si="72"/>
        <v>0</v>
      </c>
      <c r="G158" s="7">
        <f t="shared" si="72"/>
        <v>0</v>
      </c>
      <c r="H158" s="7">
        <f t="shared" si="72"/>
        <v>0</v>
      </c>
      <c r="I158" s="7">
        <f t="shared" si="72"/>
        <v>0</v>
      </c>
      <c r="J158" s="7">
        <f t="shared" si="72"/>
        <v>0</v>
      </c>
      <c r="K158" s="7">
        <f t="shared" si="72"/>
        <v>0</v>
      </c>
      <c r="L158" s="7">
        <f t="shared" si="72"/>
        <v>0</v>
      </c>
      <c r="M158" s="7">
        <f t="shared" si="72"/>
        <v>0</v>
      </c>
      <c r="N158" s="7">
        <f t="shared" si="72"/>
        <v>0</v>
      </c>
      <c r="O158" s="7">
        <f t="shared" si="72"/>
        <v>0</v>
      </c>
      <c r="P158" s="7">
        <f t="shared" si="72"/>
        <v>0</v>
      </c>
      <c r="Q158" s="7">
        <f t="shared" si="72"/>
        <v>0</v>
      </c>
      <c r="R158" s="7">
        <f t="shared" si="72"/>
        <v>0</v>
      </c>
      <c r="S158" s="7">
        <f t="shared" si="72"/>
        <v>344.02322603375171</v>
      </c>
      <c r="T158" s="7">
        <f t="shared" si="72"/>
        <v>0</v>
      </c>
      <c r="U158" s="7">
        <f t="shared" si="72"/>
        <v>0</v>
      </c>
      <c r="V158" s="7">
        <f t="shared" si="72"/>
        <v>0</v>
      </c>
      <c r="W158" s="7">
        <f t="shared" si="72"/>
        <v>6331.1783135163778</v>
      </c>
      <c r="X158" s="7">
        <f t="shared" si="72"/>
        <v>0</v>
      </c>
      <c r="Y158" s="7">
        <f t="shared" si="72"/>
        <v>0</v>
      </c>
      <c r="Z158" s="7">
        <f t="shared" si="72"/>
        <v>0</v>
      </c>
      <c r="AA158" s="7">
        <f t="shared" si="72"/>
        <v>0</v>
      </c>
      <c r="AB158" s="7">
        <f t="shared" si="72"/>
        <v>27.736351532665594</v>
      </c>
      <c r="AC158" s="7">
        <f t="shared" si="72"/>
        <v>106.79638552362186</v>
      </c>
      <c r="AD158" s="7">
        <f t="shared" si="72"/>
        <v>0</v>
      </c>
      <c r="AE158" s="7">
        <f t="shared" si="72"/>
        <v>0</v>
      </c>
      <c r="AF158" s="7">
        <f t="shared" si="72"/>
        <v>0</v>
      </c>
      <c r="AG158" s="7">
        <f t="shared" si="72"/>
        <v>0</v>
      </c>
      <c r="AH158" s="7">
        <f t="shared" si="72"/>
        <v>0</v>
      </c>
      <c r="AI158" s="7">
        <f t="shared" si="72"/>
        <v>0</v>
      </c>
      <c r="AJ158" s="7">
        <f t="shared" si="72"/>
        <v>0</v>
      </c>
      <c r="AK158" s="7">
        <f t="shared" si="72"/>
        <v>0</v>
      </c>
      <c r="AL158" s="7">
        <f t="shared" si="72"/>
        <v>0</v>
      </c>
      <c r="AM158" s="7">
        <f t="shared" si="72"/>
        <v>0</v>
      </c>
      <c r="AN158" s="7">
        <f t="shared" si="72"/>
        <v>0</v>
      </c>
      <c r="AO158" s="7">
        <f t="shared" si="72"/>
        <v>252.50819863412698</v>
      </c>
      <c r="AP158" s="7">
        <f t="shared" si="72"/>
        <v>119.5662143026875</v>
      </c>
      <c r="AQ158" s="7">
        <f t="shared" si="72"/>
        <v>0</v>
      </c>
      <c r="AR158" s="7">
        <f t="shared" si="72"/>
        <v>33.468966932715084</v>
      </c>
      <c r="AS158" s="7">
        <f t="shared" si="72"/>
        <v>0</v>
      </c>
      <c r="AT158" s="7">
        <f t="shared" si="72"/>
        <v>0</v>
      </c>
      <c r="AU158" s="7">
        <f t="shared" si="72"/>
        <v>0</v>
      </c>
      <c r="AV158" s="7">
        <f t="shared" si="72"/>
        <v>59.060693497982406</v>
      </c>
      <c r="AW158" s="7">
        <f t="shared" si="72"/>
        <v>87.828308927181027</v>
      </c>
      <c r="AX158" s="7">
        <f t="shared" si="72"/>
        <v>0</v>
      </c>
      <c r="AY158" s="7">
        <f t="shared" si="72"/>
        <v>0</v>
      </c>
      <c r="AZ158" s="7">
        <f t="shared" si="72"/>
        <v>0</v>
      </c>
      <c r="BA158" s="7">
        <f t="shared" si="72"/>
        <v>0</v>
      </c>
      <c r="BB158" s="7">
        <f t="shared" si="72"/>
        <v>21.014346332592442</v>
      </c>
      <c r="BC158" s="7">
        <f t="shared" si="72"/>
        <v>0</v>
      </c>
      <c r="BD158" s="7">
        <f t="shared" si="72"/>
        <v>0</v>
      </c>
      <c r="BE158" s="7">
        <f t="shared" si="72"/>
        <v>0</v>
      </c>
      <c r="BF158" s="7">
        <f t="shared" si="72"/>
        <v>0</v>
      </c>
      <c r="BG158" s="7">
        <f t="shared" si="72"/>
        <v>0</v>
      </c>
      <c r="BH158" s="7">
        <f t="shared" si="72"/>
        <v>0</v>
      </c>
      <c r="BI158" s="7">
        <f t="shared" si="72"/>
        <v>0</v>
      </c>
      <c r="BJ158" s="7">
        <f t="shared" si="72"/>
        <v>0</v>
      </c>
      <c r="BK158" s="7">
        <f t="shared" si="72"/>
        <v>48.260306505148407</v>
      </c>
      <c r="BL158" s="7">
        <f t="shared" si="72"/>
        <v>0</v>
      </c>
      <c r="BM158" s="7">
        <f t="shared" si="72"/>
        <v>0</v>
      </c>
      <c r="BN158" s="7">
        <f t="shared" si="72"/>
        <v>0</v>
      </c>
      <c r="BO158" s="7">
        <f t="shared" ref="BO158:DZ158" si="73">BO72+BO75</f>
        <v>0</v>
      </c>
      <c r="BP158" s="7">
        <f t="shared" si="73"/>
        <v>0</v>
      </c>
      <c r="BQ158" s="7">
        <f t="shared" si="73"/>
        <v>0</v>
      </c>
      <c r="BR158" s="7">
        <f t="shared" si="73"/>
        <v>0</v>
      </c>
      <c r="BS158" s="7">
        <f t="shared" si="73"/>
        <v>0</v>
      </c>
      <c r="BT158" s="7">
        <f t="shared" si="73"/>
        <v>0</v>
      </c>
      <c r="BU158" s="7">
        <f t="shared" si="73"/>
        <v>0</v>
      </c>
      <c r="BV158" s="7">
        <f t="shared" si="73"/>
        <v>0</v>
      </c>
      <c r="BW158" s="7">
        <f t="shared" si="73"/>
        <v>0</v>
      </c>
      <c r="BX158" s="7">
        <f t="shared" si="73"/>
        <v>0</v>
      </c>
      <c r="BY158" s="7">
        <f t="shared" si="73"/>
        <v>0</v>
      </c>
      <c r="BZ158" s="7">
        <f t="shared" si="73"/>
        <v>0</v>
      </c>
      <c r="CA158" s="7">
        <f t="shared" si="73"/>
        <v>0</v>
      </c>
      <c r="CB158" s="7">
        <f t="shared" si="73"/>
        <v>0</v>
      </c>
      <c r="CC158" s="7">
        <f t="shared" si="73"/>
        <v>0</v>
      </c>
      <c r="CD158" s="7">
        <f t="shared" si="73"/>
        <v>0</v>
      </c>
      <c r="CE158" s="7">
        <f t="shared" si="73"/>
        <v>0</v>
      </c>
      <c r="CF158" s="7">
        <f t="shared" si="73"/>
        <v>0</v>
      </c>
      <c r="CG158" s="7">
        <f t="shared" si="73"/>
        <v>0</v>
      </c>
      <c r="CH158" s="7">
        <f t="shared" si="73"/>
        <v>0</v>
      </c>
      <c r="CI158" s="7">
        <f t="shared" si="73"/>
        <v>0</v>
      </c>
      <c r="CJ158" s="7">
        <f t="shared" si="73"/>
        <v>0</v>
      </c>
      <c r="CK158" s="7">
        <f t="shared" si="73"/>
        <v>0</v>
      </c>
      <c r="CL158" s="7">
        <f t="shared" si="73"/>
        <v>0</v>
      </c>
      <c r="CM158" s="7">
        <f t="shared" si="73"/>
        <v>0</v>
      </c>
      <c r="CN158" s="7">
        <f t="shared" si="73"/>
        <v>0</v>
      </c>
      <c r="CO158" s="7">
        <f t="shared" si="73"/>
        <v>0</v>
      </c>
      <c r="CP158" s="7">
        <f t="shared" si="73"/>
        <v>0</v>
      </c>
      <c r="CQ158" s="7">
        <f t="shared" si="73"/>
        <v>0</v>
      </c>
      <c r="CR158" s="7">
        <f t="shared" si="73"/>
        <v>0</v>
      </c>
      <c r="CS158" s="7">
        <f t="shared" si="73"/>
        <v>0</v>
      </c>
      <c r="CT158" s="7">
        <f t="shared" si="73"/>
        <v>0</v>
      </c>
      <c r="CU158" s="7">
        <f t="shared" si="73"/>
        <v>0</v>
      </c>
      <c r="CV158" s="7">
        <f t="shared" si="73"/>
        <v>0</v>
      </c>
      <c r="CW158" s="7">
        <f t="shared" si="73"/>
        <v>0</v>
      </c>
      <c r="CX158" s="7">
        <f t="shared" si="73"/>
        <v>0</v>
      </c>
      <c r="CY158" s="7">
        <f t="shared" si="73"/>
        <v>0</v>
      </c>
      <c r="CZ158" s="7">
        <f t="shared" si="73"/>
        <v>18.657642128536651</v>
      </c>
      <c r="DA158" s="7">
        <f t="shared" si="73"/>
        <v>0</v>
      </c>
      <c r="DB158" s="7">
        <f t="shared" si="73"/>
        <v>0</v>
      </c>
      <c r="DC158" s="7">
        <f t="shared" si="73"/>
        <v>0</v>
      </c>
      <c r="DD158" s="7">
        <f t="shared" si="73"/>
        <v>0</v>
      </c>
      <c r="DE158" s="7">
        <f t="shared" si="73"/>
        <v>0</v>
      </c>
      <c r="DF158" s="7">
        <f t="shared" si="73"/>
        <v>0</v>
      </c>
      <c r="DG158" s="7">
        <f t="shared" si="73"/>
        <v>0</v>
      </c>
      <c r="DH158" s="7">
        <f t="shared" si="73"/>
        <v>0</v>
      </c>
      <c r="DI158" s="7">
        <f t="shared" si="73"/>
        <v>0</v>
      </c>
      <c r="DJ158" s="7">
        <f t="shared" si="73"/>
        <v>0</v>
      </c>
      <c r="DK158" s="7">
        <f t="shared" si="73"/>
        <v>0</v>
      </c>
      <c r="DL158" s="7">
        <f t="shared" si="73"/>
        <v>0</v>
      </c>
      <c r="DM158" s="7">
        <f t="shared" si="73"/>
        <v>0</v>
      </c>
      <c r="DN158" s="7">
        <f t="shared" si="73"/>
        <v>0</v>
      </c>
      <c r="DO158" s="7">
        <f t="shared" si="73"/>
        <v>0</v>
      </c>
      <c r="DP158" s="7">
        <f t="shared" si="73"/>
        <v>0</v>
      </c>
      <c r="DQ158" s="7">
        <f t="shared" si="73"/>
        <v>0</v>
      </c>
      <c r="DR158" s="7">
        <f t="shared" si="73"/>
        <v>0</v>
      </c>
      <c r="DS158" s="7">
        <f t="shared" si="73"/>
        <v>0</v>
      </c>
      <c r="DT158" s="7">
        <f t="shared" si="73"/>
        <v>0</v>
      </c>
      <c r="DU158" s="7">
        <f t="shared" si="73"/>
        <v>0</v>
      </c>
      <c r="DV158" s="7">
        <f t="shared" si="73"/>
        <v>0</v>
      </c>
      <c r="DW158" s="7">
        <f t="shared" si="73"/>
        <v>0</v>
      </c>
      <c r="DX158" s="7">
        <f t="shared" si="73"/>
        <v>0</v>
      </c>
      <c r="DY158" s="7">
        <f t="shared" si="73"/>
        <v>0</v>
      </c>
      <c r="DZ158" s="7">
        <f t="shared" si="73"/>
        <v>0</v>
      </c>
      <c r="EA158" s="7">
        <f t="shared" ref="EA158:EK158" si="74">EA72+EA75</f>
        <v>0</v>
      </c>
      <c r="EB158" s="7">
        <f t="shared" si="74"/>
        <v>0</v>
      </c>
      <c r="EC158" s="7">
        <f t="shared" si="74"/>
        <v>0</v>
      </c>
      <c r="ED158" s="7">
        <f t="shared" si="74"/>
        <v>0</v>
      </c>
      <c r="EE158" s="7">
        <f t="shared" si="74"/>
        <v>0</v>
      </c>
      <c r="EF158" s="7">
        <f t="shared" si="74"/>
        <v>0</v>
      </c>
      <c r="EG158" s="7">
        <f t="shared" si="74"/>
        <v>0</v>
      </c>
      <c r="EH158" s="7">
        <f t="shared" si="74"/>
        <v>0</v>
      </c>
      <c r="EI158" s="7">
        <f t="shared" si="74"/>
        <v>0</v>
      </c>
      <c r="EJ158" s="7">
        <f t="shared" si="74"/>
        <v>0</v>
      </c>
      <c r="EK158" s="7">
        <f t="shared" si="74"/>
        <v>0</v>
      </c>
    </row>
    <row r="159" spans="1:141">
      <c r="A159" s="55" t="s">
        <v>506</v>
      </c>
      <c r="B159">
        <f>B76</f>
        <v>0</v>
      </c>
      <c r="C159">
        <f t="shared" ref="C159:BN159" si="75">C76</f>
        <v>0</v>
      </c>
      <c r="D159">
        <f t="shared" si="75"/>
        <v>259.37034528853803</v>
      </c>
      <c r="E159">
        <f t="shared" si="75"/>
        <v>0</v>
      </c>
      <c r="F159">
        <f t="shared" si="75"/>
        <v>0</v>
      </c>
      <c r="G159">
        <f t="shared" si="75"/>
        <v>0</v>
      </c>
      <c r="H159">
        <f t="shared" si="75"/>
        <v>0</v>
      </c>
      <c r="I159">
        <f t="shared" si="75"/>
        <v>478.64147750012245</v>
      </c>
      <c r="J159">
        <f t="shared" si="75"/>
        <v>181.28245942774149</v>
      </c>
      <c r="K159">
        <f t="shared" si="75"/>
        <v>0</v>
      </c>
      <c r="L159">
        <f t="shared" si="75"/>
        <v>0</v>
      </c>
      <c r="M159">
        <f t="shared" si="75"/>
        <v>0</v>
      </c>
      <c r="N159">
        <f t="shared" si="75"/>
        <v>0</v>
      </c>
      <c r="O159">
        <f t="shared" si="75"/>
        <v>0</v>
      </c>
      <c r="P159">
        <f t="shared" si="75"/>
        <v>0</v>
      </c>
      <c r="Q159">
        <f t="shared" si="75"/>
        <v>0</v>
      </c>
      <c r="R159">
        <f t="shared" si="75"/>
        <v>0</v>
      </c>
      <c r="S159">
        <f t="shared" si="75"/>
        <v>0</v>
      </c>
      <c r="T159">
        <f t="shared" si="75"/>
        <v>0</v>
      </c>
      <c r="U159">
        <f t="shared" si="75"/>
        <v>0</v>
      </c>
      <c r="V159">
        <f t="shared" si="75"/>
        <v>0</v>
      </c>
      <c r="W159">
        <f t="shared" si="75"/>
        <v>0</v>
      </c>
      <c r="X159">
        <f t="shared" si="75"/>
        <v>0</v>
      </c>
      <c r="Y159">
        <f t="shared" si="75"/>
        <v>0</v>
      </c>
      <c r="Z159">
        <f t="shared" si="75"/>
        <v>0</v>
      </c>
      <c r="AA159">
        <f t="shared" si="75"/>
        <v>0</v>
      </c>
      <c r="AB159">
        <f t="shared" si="75"/>
        <v>0</v>
      </c>
      <c r="AC159">
        <f t="shared" si="75"/>
        <v>0</v>
      </c>
      <c r="AD159">
        <f t="shared" si="75"/>
        <v>0</v>
      </c>
      <c r="AE159">
        <f t="shared" si="75"/>
        <v>122.10689854959037</v>
      </c>
      <c r="AF159">
        <f t="shared" si="75"/>
        <v>0</v>
      </c>
      <c r="AG159">
        <f t="shared" si="75"/>
        <v>0</v>
      </c>
      <c r="AH159">
        <f t="shared" si="75"/>
        <v>0</v>
      </c>
      <c r="AI159">
        <f t="shared" si="75"/>
        <v>0</v>
      </c>
      <c r="AJ159">
        <f t="shared" si="75"/>
        <v>43.260099742253203</v>
      </c>
      <c r="AK159">
        <f t="shared" si="75"/>
        <v>0</v>
      </c>
      <c r="AL159">
        <f t="shared" si="75"/>
        <v>305.33438693930486</v>
      </c>
      <c r="AM159">
        <f t="shared" si="75"/>
        <v>0</v>
      </c>
      <c r="AN159">
        <f t="shared" si="75"/>
        <v>245.37234770443592</v>
      </c>
      <c r="AO159">
        <f t="shared" si="75"/>
        <v>0</v>
      </c>
      <c r="AP159">
        <f t="shared" si="75"/>
        <v>0</v>
      </c>
      <c r="AQ159">
        <f t="shared" si="75"/>
        <v>0</v>
      </c>
      <c r="AR159">
        <f t="shared" si="75"/>
        <v>0</v>
      </c>
      <c r="AS159">
        <f t="shared" si="75"/>
        <v>0</v>
      </c>
      <c r="AT159">
        <f t="shared" si="75"/>
        <v>0</v>
      </c>
      <c r="AU159">
        <f t="shared" si="75"/>
        <v>0</v>
      </c>
      <c r="AV159">
        <f t="shared" si="75"/>
        <v>0</v>
      </c>
      <c r="AW159">
        <f t="shared" si="75"/>
        <v>0</v>
      </c>
      <c r="AX159">
        <f t="shared" si="75"/>
        <v>0</v>
      </c>
      <c r="AY159">
        <f t="shared" si="75"/>
        <v>0</v>
      </c>
      <c r="AZ159">
        <f t="shared" si="75"/>
        <v>0</v>
      </c>
      <c r="BA159">
        <f t="shared" si="75"/>
        <v>0</v>
      </c>
      <c r="BB159">
        <f t="shared" si="75"/>
        <v>0</v>
      </c>
      <c r="BC159">
        <f t="shared" si="75"/>
        <v>0</v>
      </c>
      <c r="BD159">
        <f t="shared" si="75"/>
        <v>0</v>
      </c>
      <c r="BE159">
        <f t="shared" si="75"/>
        <v>0</v>
      </c>
      <c r="BF159">
        <f t="shared" si="75"/>
        <v>0</v>
      </c>
      <c r="BG159">
        <f t="shared" si="75"/>
        <v>0</v>
      </c>
      <c r="BH159">
        <f t="shared" si="75"/>
        <v>0</v>
      </c>
      <c r="BI159">
        <f t="shared" si="75"/>
        <v>0</v>
      </c>
      <c r="BJ159">
        <f t="shared" si="75"/>
        <v>0</v>
      </c>
      <c r="BK159">
        <f t="shared" si="75"/>
        <v>0</v>
      </c>
      <c r="BL159">
        <f t="shared" si="75"/>
        <v>0</v>
      </c>
      <c r="BM159">
        <f t="shared" si="75"/>
        <v>0</v>
      </c>
      <c r="BN159">
        <f t="shared" si="75"/>
        <v>0</v>
      </c>
      <c r="BO159">
        <f t="shared" ref="BO159:DZ159" si="76">BO76</f>
        <v>0</v>
      </c>
      <c r="BP159">
        <f t="shared" si="76"/>
        <v>0</v>
      </c>
      <c r="BQ159">
        <f t="shared" si="76"/>
        <v>3806.7306402681866</v>
      </c>
      <c r="BR159">
        <f t="shared" si="76"/>
        <v>0</v>
      </c>
      <c r="BS159">
        <f t="shared" si="76"/>
        <v>0</v>
      </c>
      <c r="BT159">
        <f t="shared" si="76"/>
        <v>0</v>
      </c>
      <c r="BU159">
        <f t="shared" si="76"/>
        <v>821.43622261386065</v>
      </c>
      <c r="BV159">
        <f t="shared" si="76"/>
        <v>0</v>
      </c>
      <c r="BW159">
        <f t="shared" si="76"/>
        <v>0</v>
      </c>
      <c r="BX159">
        <f t="shared" si="76"/>
        <v>0</v>
      </c>
      <c r="BY159">
        <f t="shared" si="76"/>
        <v>0</v>
      </c>
      <c r="BZ159">
        <f t="shared" si="76"/>
        <v>0</v>
      </c>
      <c r="CA159">
        <f t="shared" si="76"/>
        <v>0</v>
      </c>
      <c r="CB159">
        <f t="shared" si="76"/>
        <v>0</v>
      </c>
      <c r="CC159">
        <f t="shared" si="76"/>
        <v>0</v>
      </c>
      <c r="CD159">
        <f t="shared" si="76"/>
        <v>0</v>
      </c>
      <c r="CE159">
        <f t="shared" si="76"/>
        <v>0</v>
      </c>
      <c r="CF159">
        <f t="shared" si="76"/>
        <v>0</v>
      </c>
      <c r="CG159">
        <f t="shared" si="76"/>
        <v>0</v>
      </c>
      <c r="CH159">
        <f t="shared" si="76"/>
        <v>0</v>
      </c>
      <c r="CI159">
        <f t="shared" si="76"/>
        <v>0</v>
      </c>
      <c r="CJ159">
        <f t="shared" si="76"/>
        <v>0</v>
      </c>
      <c r="CK159">
        <f t="shared" si="76"/>
        <v>0</v>
      </c>
      <c r="CL159">
        <f t="shared" si="76"/>
        <v>0</v>
      </c>
      <c r="CM159">
        <f t="shared" si="76"/>
        <v>0</v>
      </c>
      <c r="CN159">
        <f t="shared" si="76"/>
        <v>0</v>
      </c>
      <c r="CO159">
        <f t="shared" si="76"/>
        <v>0</v>
      </c>
      <c r="CP159">
        <f t="shared" si="76"/>
        <v>0</v>
      </c>
      <c r="CQ159">
        <f t="shared" si="76"/>
        <v>0</v>
      </c>
      <c r="CR159">
        <f t="shared" si="76"/>
        <v>0</v>
      </c>
      <c r="CS159">
        <f t="shared" si="76"/>
        <v>0</v>
      </c>
      <c r="CT159">
        <f t="shared" si="76"/>
        <v>2467.0809830613985</v>
      </c>
      <c r="CU159">
        <f t="shared" si="76"/>
        <v>0</v>
      </c>
      <c r="CV159">
        <f t="shared" si="76"/>
        <v>0</v>
      </c>
      <c r="CW159">
        <f t="shared" si="76"/>
        <v>0</v>
      </c>
      <c r="CX159">
        <f t="shared" si="76"/>
        <v>0</v>
      </c>
      <c r="CY159">
        <f t="shared" si="76"/>
        <v>0</v>
      </c>
      <c r="CZ159">
        <f t="shared" si="76"/>
        <v>0</v>
      </c>
      <c r="DA159">
        <f t="shared" si="76"/>
        <v>0</v>
      </c>
      <c r="DB159">
        <f t="shared" si="76"/>
        <v>0</v>
      </c>
      <c r="DC159">
        <f t="shared" si="76"/>
        <v>0</v>
      </c>
      <c r="DD159">
        <f t="shared" si="76"/>
        <v>0</v>
      </c>
      <c r="DE159">
        <f t="shared" si="76"/>
        <v>0</v>
      </c>
      <c r="DF159">
        <f t="shared" si="76"/>
        <v>0</v>
      </c>
      <c r="DG159">
        <f t="shared" si="76"/>
        <v>0</v>
      </c>
      <c r="DH159">
        <f t="shared" si="76"/>
        <v>0</v>
      </c>
      <c r="DI159">
        <f t="shared" si="76"/>
        <v>0</v>
      </c>
      <c r="DJ159">
        <f t="shared" si="76"/>
        <v>0</v>
      </c>
      <c r="DK159">
        <f t="shared" si="76"/>
        <v>0</v>
      </c>
      <c r="DL159">
        <f t="shared" si="76"/>
        <v>0</v>
      </c>
      <c r="DM159">
        <f t="shared" si="76"/>
        <v>0</v>
      </c>
      <c r="DN159">
        <f t="shared" si="76"/>
        <v>0</v>
      </c>
      <c r="DO159">
        <f t="shared" si="76"/>
        <v>0</v>
      </c>
      <c r="DP159">
        <f t="shared" si="76"/>
        <v>0</v>
      </c>
      <c r="DQ159">
        <f t="shared" si="76"/>
        <v>0</v>
      </c>
      <c r="DR159">
        <f t="shared" si="76"/>
        <v>0</v>
      </c>
      <c r="DS159">
        <f t="shared" si="76"/>
        <v>0</v>
      </c>
      <c r="DT159">
        <f t="shared" si="76"/>
        <v>0</v>
      </c>
      <c r="DU159">
        <f t="shared" si="76"/>
        <v>1877.8836746272459</v>
      </c>
      <c r="DV159">
        <f t="shared" si="76"/>
        <v>0</v>
      </c>
      <c r="DW159">
        <f t="shared" si="76"/>
        <v>0</v>
      </c>
      <c r="DX159">
        <f t="shared" si="76"/>
        <v>0</v>
      </c>
      <c r="DY159">
        <f t="shared" si="76"/>
        <v>0</v>
      </c>
      <c r="DZ159">
        <f t="shared" si="76"/>
        <v>0</v>
      </c>
      <c r="EA159">
        <f t="shared" ref="EA159:EK159" si="77">EA76</f>
        <v>0</v>
      </c>
      <c r="EB159">
        <f t="shared" si="77"/>
        <v>0</v>
      </c>
      <c r="EC159">
        <f t="shared" si="77"/>
        <v>0</v>
      </c>
      <c r="ED159">
        <f t="shared" si="77"/>
        <v>0</v>
      </c>
      <c r="EE159">
        <f t="shared" si="77"/>
        <v>0</v>
      </c>
      <c r="EF159">
        <f t="shared" si="77"/>
        <v>0</v>
      </c>
      <c r="EG159">
        <f t="shared" si="77"/>
        <v>0</v>
      </c>
      <c r="EH159">
        <f t="shared" si="77"/>
        <v>0</v>
      </c>
      <c r="EI159">
        <f t="shared" si="77"/>
        <v>0</v>
      </c>
      <c r="EJ159">
        <f t="shared" si="77"/>
        <v>0</v>
      </c>
      <c r="EK159">
        <f t="shared" si="77"/>
        <v>0</v>
      </c>
    </row>
    <row r="160" spans="1:141">
      <c r="A160" s="55" t="s">
        <v>507</v>
      </c>
      <c r="B160" s="7">
        <f>B73</f>
        <v>0</v>
      </c>
      <c r="C160" s="7">
        <f t="shared" ref="C160:BN160" si="78">C73</f>
        <v>0</v>
      </c>
      <c r="D160" s="7">
        <f t="shared" si="78"/>
        <v>1556.222071731228</v>
      </c>
      <c r="E160" s="7">
        <f t="shared" si="78"/>
        <v>3235.6391999484158</v>
      </c>
      <c r="F160" s="7">
        <f t="shared" si="78"/>
        <v>0</v>
      </c>
      <c r="G160" s="7">
        <f t="shared" si="78"/>
        <v>94.496795276389832</v>
      </c>
      <c r="H160" s="7">
        <f t="shared" si="78"/>
        <v>556.1134440995678</v>
      </c>
      <c r="I160" s="7">
        <f t="shared" si="78"/>
        <v>957.2829550002449</v>
      </c>
      <c r="J160" s="7">
        <f t="shared" si="78"/>
        <v>1087.6947565664491</v>
      </c>
      <c r="K160" s="7">
        <f t="shared" si="78"/>
        <v>578.8886553912472</v>
      </c>
      <c r="L160" s="7">
        <f t="shared" si="78"/>
        <v>9843.7973586650824</v>
      </c>
      <c r="M160" s="7">
        <f t="shared" si="78"/>
        <v>1211.107112297075</v>
      </c>
      <c r="N160" s="7">
        <f t="shared" si="78"/>
        <v>1437.9061145447365</v>
      </c>
      <c r="O160" s="7">
        <f t="shared" si="78"/>
        <v>0</v>
      </c>
      <c r="P160" s="7">
        <f t="shared" si="78"/>
        <v>0</v>
      </c>
      <c r="Q160" s="7">
        <f t="shared" si="78"/>
        <v>0</v>
      </c>
      <c r="R160" s="7">
        <f t="shared" si="78"/>
        <v>1158.8047282866635</v>
      </c>
      <c r="S160" s="7">
        <f t="shared" si="78"/>
        <v>3096.2090343037653</v>
      </c>
      <c r="T160" s="7">
        <f t="shared" si="78"/>
        <v>0</v>
      </c>
      <c r="U160" s="7">
        <f t="shared" si="78"/>
        <v>4047.2028322821911</v>
      </c>
      <c r="V160" s="7">
        <f t="shared" si="78"/>
        <v>978.77065508794806</v>
      </c>
      <c r="W160" s="7">
        <f t="shared" si="78"/>
        <v>0</v>
      </c>
      <c r="X160" s="7">
        <f t="shared" si="78"/>
        <v>0</v>
      </c>
      <c r="Y160" s="7">
        <f t="shared" si="78"/>
        <v>0</v>
      </c>
      <c r="Z160" s="7">
        <f t="shared" si="78"/>
        <v>0</v>
      </c>
      <c r="AA160" s="7">
        <f t="shared" si="78"/>
        <v>2279.312482638531</v>
      </c>
      <c r="AB160" s="7">
        <f t="shared" si="78"/>
        <v>332.83621839198713</v>
      </c>
      <c r="AC160" s="7">
        <f t="shared" si="78"/>
        <v>427.18554209448746</v>
      </c>
      <c r="AD160" s="7">
        <f t="shared" si="78"/>
        <v>1446.4806313423489</v>
      </c>
      <c r="AE160" s="7">
        <f t="shared" si="78"/>
        <v>81.404599033060236</v>
      </c>
      <c r="AF160" s="7">
        <f t="shared" si="78"/>
        <v>3008.1808557406666</v>
      </c>
      <c r="AG160" s="7">
        <f t="shared" si="78"/>
        <v>27.232150095664299</v>
      </c>
      <c r="AH160" s="7">
        <f t="shared" si="78"/>
        <v>843.40056170742855</v>
      </c>
      <c r="AI160" s="7">
        <f t="shared" si="78"/>
        <v>13.951313587407714</v>
      </c>
      <c r="AJ160" s="7">
        <f t="shared" si="78"/>
        <v>86.520199484506406</v>
      </c>
      <c r="AK160" s="7">
        <f t="shared" si="78"/>
        <v>0</v>
      </c>
      <c r="AL160" s="7">
        <f t="shared" si="78"/>
        <v>1526.6719346965249</v>
      </c>
      <c r="AM160" s="7">
        <f t="shared" si="78"/>
        <v>0</v>
      </c>
      <c r="AN160" s="7">
        <f t="shared" si="78"/>
        <v>0</v>
      </c>
      <c r="AO160" s="7">
        <f t="shared" si="78"/>
        <v>1262.5409931706351</v>
      </c>
      <c r="AP160" s="7">
        <f t="shared" si="78"/>
        <v>119.5662143026875</v>
      </c>
      <c r="AQ160" s="7">
        <f t="shared" si="78"/>
        <v>1087.7055570798707</v>
      </c>
      <c r="AR160" s="7">
        <f t="shared" si="78"/>
        <v>502.03450399072625</v>
      </c>
      <c r="AS160" s="7">
        <f t="shared" si="78"/>
        <v>543.53123170712468</v>
      </c>
      <c r="AT160" s="7">
        <f t="shared" si="78"/>
        <v>6000.6070962624672</v>
      </c>
      <c r="AU160" s="7">
        <f t="shared" si="78"/>
        <v>705.2947373014631</v>
      </c>
      <c r="AV160" s="7">
        <f t="shared" si="78"/>
        <v>118.12138699596481</v>
      </c>
      <c r="AW160" s="7">
        <f t="shared" si="78"/>
        <v>614.79816249026703</v>
      </c>
      <c r="AX160" s="7">
        <f t="shared" si="78"/>
        <v>0</v>
      </c>
      <c r="AY160" s="7">
        <f t="shared" si="78"/>
        <v>0</v>
      </c>
      <c r="AZ160" s="7">
        <f t="shared" si="78"/>
        <v>0</v>
      </c>
      <c r="BA160" s="7">
        <f t="shared" si="78"/>
        <v>1235.721212068318</v>
      </c>
      <c r="BB160" s="7">
        <f t="shared" si="78"/>
        <v>21.014346332592442</v>
      </c>
      <c r="BC160" s="7">
        <f t="shared" si="78"/>
        <v>0</v>
      </c>
      <c r="BD160" s="7">
        <f t="shared" si="78"/>
        <v>0</v>
      </c>
      <c r="BE160" s="7">
        <f t="shared" si="78"/>
        <v>0</v>
      </c>
      <c r="BF160" s="7">
        <f t="shared" si="78"/>
        <v>0</v>
      </c>
      <c r="BG160" s="7">
        <f t="shared" si="78"/>
        <v>0</v>
      </c>
      <c r="BH160" s="7">
        <f t="shared" si="78"/>
        <v>0</v>
      </c>
      <c r="BI160" s="7">
        <f t="shared" si="78"/>
        <v>0</v>
      </c>
      <c r="BJ160" s="7">
        <f t="shared" si="78"/>
        <v>937.39750488471782</v>
      </c>
      <c r="BK160" s="7">
        <f t="shared" si="78"/>
        <v>0</v>
      </c>
      <c r="BL160" s="7">
        <f t="shared" si="78"/>
        <v>0</v>
      </c>
      <c r="BM160" s="7">
        <f t="shared" si="78"/>
        <v>1647.5337544759111</v>
      </c>
      <c r="BN160" s="7">
        <f t="shared" si="78"/>
        <v>0</v>
      </c>
      <c r="BO160" s="7">
        <f t="shared" ref="BO160:DZ160" si="79">BO73</f>
        <v>2439.163216912933</v>
      </c>
      <c r="BP160" s="7">
        <f t="shared" si="79"/>
        <v>21108.020195046494</v>
      </c>
      <c r="BQ160" s="7">
        <f t="shared" si="79"/>
        <v>3806.7306402681866</v>
      </c>
      <c r="BR160" s="7">
        <f t="shared" si="79"/>
        <v>0</v>
      </c>
      <c r="BS160" s="7">
        <f t="shared" si="79"/>
        <v>0</v>
      </c>
      <c r="BT160" s="7">
        <f t="shared" si="79"/>
        <v>3257.8385482038407</v>
      </c>
      <c r="BU160" s="7">
        <f t="shared" si="79"/>
        <v>273.81207420462022</v>
      </c>
      <c r="BV160" s="7">
        <f t="shared" si="79"/>
        <v>0</v>
      </c>
      <c r="BW160" s="7">
        <f t="shared" si="79"/>
        <v>0</v>
      </c>
      <c r="BX160" s="7">
        <f t="shared" si="79"/>
        <v>0</v>
      </c>
      <c r="BY160" s="7">
        <f t="shared" si="79"/>
        <v>0</v>
      </c>
      <c r="BZ160" s="7">
        <f t="shared" si="79"/>
        <v>0</v>
      </c>
      <c r="CA160" s="7">
        <f t="shared" si="79"/>
        <v>0</v>
      </c>
      <c r="CB160" s="7">
        <f t="shared" si="79"/>
        <v>0</v>
      </c>
      <c r="CC160" s="7">
        <f t="shared" si="79"/>
        <v>4113.7836211992408</v>
      </c>
      <c r="CD160" s="7">
        <f t="shared" si="79"/>
        <v>6918.4048090362303</v>
      </c>
      <c r="CE160" s="7">
        <f t="shared" si="79"/>
        <v>1973.2279759730279</v>
      </c>
      <c r="CF160" s="7">
        <f t="shared" si="79"/>
        <v>0</v>
      </c>
      <c r="CG160" s="7">
        <f t="shared" si="79"/>
        <v>3090.1867669728745</v>
      </c>
      <c r="CH160" s="7">
        <f t="shared" si="79"/>
        <v>0</v>
      </c>
      <c r="CI160" s="7">
        <f t="shared" si="79"/>
        <v>3572.3720167607935</v>
      </c>
      <c r="CJ160" s="7">
        <f t="shared" si="79"/>
        <v>15616.686104450386</v>
      </c>
      <c r="CK160" s="7">
        <f t="shared" si="79"/>
        <v>0</v>
      </c>
      <c r="CL160" s="7">
        <f t="shared" si="79"/>
        <v>0</v>
      </c>
      <c r="CM160" s="7">
        <f t="shared" si="79"/>
        <v>0</v>
      </c>
      <c r="CN160" s="7">
        <f t="shared" si="79"/>
        <v>0</v>
      </c>
      <c r="CO160" s="7">
        <f t="shared" si="79"/>
        <v>148.10352099016956</v>
      </c>
      <c r="CP160" s="7">
        <f t="shared" si="79"/>
        <v>8153.9612167113464</v>
      </c>
      <c r="CQ160" s="7">
        <f t="shared" si="79"/>
        <v>0</v>
      </c>
      <c r="CR160" s="7">
        <f t="shared" si="79"/>
        <v>0</v>
      </c>
      <c r="CS160" s="7">
        <f t="shared" si="79"/>
        <v>0</v>
      </c>
      <c r="CT160" s="7">
        <f t="shared" si="79"/>
        <v>2467.0809830613985</v>
      </c>
      <c r="CU160" s="7">
        <f t="shared" si="79"/>
        <v>0</v>
      </c>
      <c r="CV160" s="7">
        <f t="shared" si="79"/>
        <v>0</v>
      </c>
      <c r="CW160" s="7">
        <f t="shared" si="79"/>
        <v>0</v>
      </c>
      <c r="CX160" s="7">
        <f t="shared" si="79"/>
        <v>0</v>
      </c>
      <c r="CY160" s="7">
        <f t="shared" si="79"/>
        <v>0</v>
      </c>
      <c r="CZ160" s="7">
        <f t="shared" si="79"/>
        <v>0</v>
      </c>
      <c r="DA160" s="7">
        <f t="shared" si="79"/>
        <v>0</v>
      </c>
      <c r="DB160" s="7">
        <f t="shared" si="79"/>
        <v>0</v>
      </c>
      <c r="DC160" s="7">
        <f t="shared" si="79"/>
        <v>0</v>
      </c>
      <c r="DD160" s="7">
        <f t="shared" si="79"/>
        <v>0</v>
      </c>
      <c r="DE160" s="7">
        <f t="shared" si="79"/>
        <v>0</v>
      </c>
      <c r="DF160" s="7">
        <f t="shared" si="79"/>
        <v>0</v>
      </c>
      <c r="DG160" s="7">
        <f t="shared" si="79"/>
        <v>0</v>
      </c>
      <c r="DH160" s="7">
        <f t="shared" si="79"/>
        <v>0</v>
      </c>
      <c r="DI160" s="7">
        <f t="shared" si="79"/>
        <v>0</v>
      </c>
      <c r="DJ160" s="7">
        <f t="shared" si="79"/>
        <v>0</v>
      </c>
      <c r="DK160" s="7">
        <f t="shared" si="79"/>
        <v>0</v>
      </c>
      <c r="DL160" s="7">
        <f t="shared" si="79"/>
        <v>0</v>
      </c>
      <c r="DM160" s="7">
        <f t="shared" si="79"/>
        <v>0</v>
      </c>
      <c r="DN160" s="7">
        <f t="shared" si="79"/>
        <v>0</v>
      </c>
      <c r="DO160" s="7">
        <f t="shared" si="79"/>
        <v>0</v>
      </c>
      <c r="DP160" s="7">
        <f t="shared" si="79"/>
        <v>0</v>
      </c>
      <c r="DQ160" s="7">
        <f t="shared" si="79"/>
        <v>300.72300176817919</v>
      </c>
      <c r="DR160" s="7">
        <f t="shared" si="79"/>
        <v>329.4984197807571</v>
      </c>
      <c r="DS160" s="7">
        <f t="shared" si="79"/>
        <v>0</v>
      </c>
      <c r="DT160" s="7">
        <f t="shared" si="79"/>
        <v>0</v>
      </c>
      <c r="DU160" s="7">
        <f t="shared" si="79"/>
        <v>0</v>
      </c>
      <c r="DV160" s="7">
        <f t="shared" si="79"/>
        <v>0</v>
      </c>
      <c r="DW160" s="7">
        <f t="shared" si="79"/>
        <v>1369.0432995037991</v>
      </c>
      <c r="DX160" s="7">
        <f t="shared" si="79"/>
        <v>0</v>
      </c>
      <c r="DY160" s="7">
        <f t="shared" si="79"/>
        <v>609.22524610156449</v>
      </c>
      <c r="DZ160" s="7">
        <f t="shared" si="79"/>
        <v>131.10552314981015</v>
      </c>
      <c r="EA160" s="7">
        <f t="shared" ref="EA160:EK160" si="80">EA73</f>
        <v>140.85294676831867</v>
      </c>
      <c r="EB160" s="7">
        <f t="shared" si="80"/>
        <v>0</v>
      </c>
      <c r="EC160" s="7">
        <f t="shared" si="80"/>
        <v>0</v>
      </c>
      <c r="ED160" s="7">
        <f t="shared" si="80"/>
        <v>0</v>
      </c>
      <c r="EE160" s="7">
        <f t="shared" si="80"/>
        <v>0</v>
      </c>
      <c r="EF160" s="7">
        <f t="shared" si="80"/>
        <v>0</v>
      </c>
      <c r="EG160" s="7">
        <f t="shared" si="80"/>
        <v>0</v>
      </c>
      <c r="EH160" s="7">
        <f t="shared" si="80"/>
        <v>0</v>
      </c>
      <c r="EI160" s="7">
        <f t="shared" si="80"/>
        <v>0</v>
      </c>
      <c r="EJ160" s="7">
        <f t="shared" si="80"/>
        <v>0</v>
      </c>
      <c r="EK160" s="7">
        <f t="shared" si="80"/>
        <v>0</v>
      </c>
    </row>
    <row r="161" spans="1:141">
      <c r="A161" s="55" t="s">
        <v>508</v>
      </c>
      <c r="B161">
        <f>B102</f>
        <v>0</v>
      </c>
      <c r="C161">
        <f t="shared" ref="C161:BN161" si="81">C102</f>
        <v>0</v>
      </c>
      <c r="D161">
        <f t="shared" si="81"/>
        <v>0</v>
      </c>
      <c r="E161">
        <f t="shared" si="81"/>
        <v>0</v>
      </c>
      <c r="F161">
        <f t="shared" si="81"/>
        <v>0</v>
      </c>
      <c r="G161">
        <f t="shared" si="81"/>
        <v>188.99359055277966</v>
      </c>
      <c r="H161">
        <f t="shared" si="81"/>
        <v>0</v>
      </c>
      <c r="I161">
        <f t="shared" si="81"/>
        <v>0</v>
      </c>
      <c r="J161">
        <f t="shared" si="81"/>
        <v>0</v>
      </c>
      <c r="K161">
        <f t="shared" si="81"/>
        <v>0</v>
      </c>
      <c r="L161">
        <f t="shared" si="81"/>
        <v>0</v>
      </c>
      <c r="M161">
        <f t="shared" si="81"/>
        <v>0</v>
      </c>
      <c r="N161">
        <f t="shared" si="81"/>
        <v>0</v>
      </c>
      <c r="O161">
        <f t="shared" si="81"/>
        <v>0</v>
      </c>
      <c r="P161">
        <f t="shared" si="81"/>
        <v>0</v>
      </c>
      <c r="Q161">
        <f t="shared" si="81"/>
        <v>0</v>
      </c>
      <c r="R161">
        <f t="shared" si="81"/>
        <v>0</v>
      </c>
      <c r="S161">
        <f t="shared" si="81"/>
        <v>0</v>
      </c>
      <c r="T161">
        <f t="shared" si="81"/>
        <v>0</v>
      </c>
      <c r="U161">
        <f t="shared" si="81"/>
        <v>0</v>
      </c>
      <c r="V161">
        <f t="shared" si="81"/>
        <v>0</v>
      </c>
      <c r="W161">
        <f t="shared" si="81"/>
        <v>0</v>
      </c>
      <c r="X161">
        <f t="shared" si="81"/>
        <v>0</v>
      </c>
      <c r="Y161">
        <f t="shared" si="81"/>
        <v>0</v>
      </c>
      <c r="Z161">
        <f t="shared" si="81"/>
        <v>0</v>
      </c>
      <c r="AA161">
        <f t="shared" si="81"/>
        <v>253.25694251539232</v>
      </c>
      <c r="AB161">
        <f t="shared" si="81"/>
        <v>27.736351532665594</v>
      </c>
      <c r="AC161">
        <f t="shared" si="81"/>
        <v>0</v>
      </c>
      <c r="AD161">
        <f t="shared" si="81"/>
        <v>0</v>
      </c>
      <c r="AE161">
        <f t="shared" si="81"/>
        <v>0</v>
      </c>
      <c r="AF161">
        <f t="shared" si="81"/>
        <v>0</v>
      </c>
      <c r="AG161">
        <f t="shared" si="81"/>
        <v>0</v>
      </c>
      <c r="AH161">
        <f t="shared" si="81"/>
        <v>0</v>
      </c>
      <c r="AI161">
        <f t="shared" si="81"/>
        <v>41.853940762223147</v>
      </c>
      <c r="AJ161">
        <f t="shared" si="81"/>
        <v>0</v>
      </c>
      <c r="AK161">
        <f t="shared" si="81"/>
        <v>0</v>
      </c>
      <c r="AL161">
        <f t="shared" si="81"/>
        <v>5801.3533518467948</v>
      </c>
      <c r="AM161">
        <f t="shared" si="81"/>
        <v>0</v>
      </c>
      <c r="AN161">
        <f t="shared" si="81"/>
        <v>0</v>
      </c>
      <c r="AO161">
        <f t="shared" si="81"/>
        <v>0</v>
      </c>
      <c r="AP161">
        <f t="shared" si="81"/>
        <v>0</v>
      </c>
      <c r="AQ161">
        <f t="shared" si="81"/>
        <v>0</v>
      </c>
      <c r="AR161">
        <f t="shared" si="81"/>
        <v>0</v>
      </c>
      <c r="AS161">
        <f t="shared" si="81"/>
        <v>0</v>
      </c>
      <c r="AT161">
        <f t="shared" si="81"/>
        <v>0</v>
      </c>
      <c r="AU161">
        <f t="shared" si="81"/>
        <v>0</v>
      </c>
      <c r="AV161">
        <f t="shared" si="81"/>
        <v>59.060693497982406</v>
      </c>
      <c r="AW161">
        <f t="shared" si="81"/>
        <v>0</v>
      </c>
      <c r="AX161">
        <f t="shared" si="81"/>
        <v>4275.4022948783459</v>
      </c>
      <c r="AY161">
        <f t="shared" si="81"/>
        <v>0</v>
      </c>
      <c r="AZ161">
        <f t="shared" si="81"/>
        <v>0</v>
      </c>
      <c r="BA161">
        <f t="shared" si="81"/>
        <v>1112.1490908614865</v>
      </c>
      <c r="BB161">
        <f t="shared" si="81"/>
        <v>0</v>
      </c>
      <c r="BC161">
        <f t="shared" si="81"/>
        <v>0</v>
      </c>
      <c r="BD161">
        <f t="shared" si="81"/>
        <v>1089.977775425971</v>
      </c>
      <c r="BE161">
        <f t="shared" si="81"/>
        <v>0</v>
      </c>
      <c r="BF161">
        <f t="shared" si="81"/>
        <v>0</v>
      </c>
      <c r="BG161">
        <f t="shared" si="81"/>
        <v>0</v>
      </c>
      <c r="BH161">
        <f t="shared" si="81"/>
        <v>0</v>
      </c>
      <c r="BI161">
        <f t="shared" si="81"/>
        <v>0</v>
      </c>
      <c r="BJ161">
        <f t="shared" si="81"/>
        <v>0</v>
      </c>
      <c r="BK161">
        <f t="shared" si="81"/>
        <v>0</v>
      </c>
      <c r="BL161">
        <f t="shared" si="81"/>
        <v>0</v>
      </c>
      <c r="BM161">
        <f t="shared" si="81"/>
        <v>0</v>
      </c>
      <c r="BN161">
        <f t="shared" si="81"/>
        <v>0</v>
      </c>
      <c r="BO161">
        <f t="shared" ref="BO161:DZ161" si="82">BO102</f>
        <v>2439.163216912933</v>
      </c>
      <c r="BP161">
        <f t="shared" si="82"/>
        <v>0</v>
      </c>
      <c r="BQ161">
        <f t="shared" si="82"/>
        <v>0</v>
      </c>
      <c r="BR161">
        <f t="shared" si="82"/>
        <v>0</v>
      </c>
      <c r="BS161">
        <f t="shared" si="82"/>
        <v>0</v>
      </c>
      <c r="BT161">
        <f t="shared" si="82"/>
        <v>0</v>
      </c>
      <c r="BU161">
        <f t="shared" si="82"/>
        <v>0</v>
      </c>
      <c r="BV161">
        <f t="shared" si="82"/>
        <v>0</v>
      </c>
      <c r="BW161">
        <f t="shared" si="82"/>
        <v>0</v>
      </c>
      <c r="BX161">
        <f t="shared" si="82"/>
        <v>0</v>
      </c>
      <c r="BY161">
        <f t="shared" si="82"/>
        <v>0</v>
      </c>
      <c r="BZ161">
        <f t="shared" si="82"/>
        <v>0</v>
      </c>
      <c r="CA161">
        <f t="shared" si="82"/>
        <v>0</v>
      </c>
      <c r="CB161">
        <f t="shared" si="82"/>
        <v>0</v>
      </c>
      <c r="CC161">
        <f t="shared" si="82"/>
        <v>0</v>
      </c>
      <c r="CD161">
        <f t="shared" si="82"/>
        <v>0</v>
      </c>
      <c r="CE161">
        <f t="shared" si="82"/>
        <v>0</v>
      </c>
      <c r="CF161">
        <f t="shared" si="82"/>
        <v>0</v>
      </c>
      <c r="CG161">
        <f t="shared" si="82"/>
        <v>0</v>
      </c>
      <c r="CH161">
        <f t="shared" si="82"/>
        <v>0</v>
      </c>
      <c r="CI161">
        <f t="shared" si="82"/>
        <v>0</v>
      </c>
      <c r="CJ161">
        <f t="shared" si="82"/>
        <v>0</v>
      </c>
      <c r="CK161">
        <f t="shared" si="82"/>
        <v>0</v>
      </c>
      <c r="CL161">
        <f t="shared" si="82"/>
        <v>0</v>
      </c>
      <c r="CM161">
        <f t="shared" si="82"/>
        <v>0</v>
      </c>
      <c r="CN161">
        <f t="shared" si="82"/>
        <v>0</v>
      </c>
      <c r="CO161">
        <f t="shared" si="82"/>
        <v>0</v>
      </c>
      <c r="CP161">
        <f t="shared" si="82"/>
        <v>0</v>
      </c>
      <c r="CQ161">
        <f t="shared" si="82"/>
        <v>56877.42798004808</v>
      </c>
      <c r="CR161">
        <f t="shared" si="82"/>
        <v>0</v>
      </c>
      <c r="CS161">
        <f t="shared" si="82"/>
        <v>0</v>
      </c>
      <c r="CT161">
        <f t="shared" si="82"/>
        <v>0</v>
      </c>
      <c r="CU161">
        <f t="shared" si="82"/>
        <v>0</v>
      </c>
      <c r="CV161">
        <f t="shared" si="82"/>
        <v>0</v>
      </c>
      <c r="CW161">
        <f t="shared" si="82"/>
        <v>0</v>
      </c>
      <c r="CX161">
        <f t="shared" si="82"/>
        <v>0</v>
      </c>
      <c r="CY161">
        <f t="shared" si="82"/>
        <v>0</v>
      </c>
      <c r="CZ161">
        <f t="shared" si="82"/>
        <v>0</v>
      </c>
      <c r="DA161">
        <f t="shared" si="82"/>
        <v>0</v>
      </c>
      <c r="DB161">
        <f t="shared" si="82"/>
        <v>78.117247473311281</v>
      </c>
      <c r="DC161">
        <f t="shared" si="82"/>
        <v>0</v>
      </c>
      <c r="DD161">
        <f t="shared" si="82"/>
        <v>0</v>
      </c>
      <c r="DE161">
        <f t="shared" si="82"/>
        <v>0</v>
      </c>
      <c r="DF161">
        <f t="shared" si="82"/>
        <v>0</v>
      </c>
      <c r="DG161">
        <f t="shared" si="82"/>
        <v>0</v>
      </c>
      <c r="DH161">
        <f t="shared" si="82"/>
        <v>0</v>
      </c>
      <c r="DI161">
        <f t="shared" si="82"/>
        <v>0</v>
      </c>
      <c r="DJ161">
        <f t="shared" si="82"/>
        <v>0</v>
      </c>
      <c r="DK161">
        <f t="shared" si="82"/>
        <v>0</v>
      </c>
      <c r="DL161">
        <f t="shared" si="82"/>
        <v>0</v>
      </c>
      <c r="DM161">
        <f t="shared" si="82"/>
        <v>0</v>
      </c>
      <c r="DN161">
        <f t="shared" si="82"/>
        <v>0</v>
      </c>
      <c r="DO161">
        <f t="shared" si="82"/>
        <v>0</v>
      </c>
      <c r="DP161">
        <f t="shared" si="82"/>
        <v>0</v>
      </c>
      <c r="DQ161">
        <f t="shared" si="82"/>
        <v>300.72300176817919</v>
      </c>
      <c r="DR161">
        <f t="shared" si="82"/>
        <v>0</v>
      </c>
      <c r="DS161">
        <f t="shared" si="82"/>
        <v>0</v>
      </c>
      <c r="DT161">
        <f t="shared" si="82"/>
        <v>0</v>
      </c>
      <c r="DU161">
        <f t="shared" si="82"/>
        <v>3621.6328010668317</v>
      </c>
      <c r="DV161">
        <f t="shared" si="82"/>
        <v>0</v>
      </c>
      <c r="DW161">
        <f t="shared" si="82"/>
        <v>39702.255685610173</v>
      </c>
      <c r="DX161">
        <f t="shared" si="82"/>
        <v>498.75428700872726</v>
      </c>
      <c r="DY161">
        <f t="shared" si="82"/>
        <v>609.22524610156449</v>
      </c>
      <c r="DZ161">
        <f t="shared" si="82"/>
        <v>131.10552314981015</v>
      </c>
      <c r="EA161">
        <f t="shared" ref="EA161:EK161" si="83">EA102</f>
        <v>0</v>
      </c>
      <c r="EB161">
        <f t="shared" si="83"/>
        <v>40.544407910766871</v>
      </c>
      <c r="EC161">
        <f t="shared" si="83"/>
        <v>0</v>
      </c>
      <c r="ED161">
        <f t="shared" si="83"/>
        <v>651.94709097071564</v>
      </c>
      <c r="EE161">
        <f t="shared" si="83"/>
        <v>0</v>
      </c>
      <c r="EF161">
        <f t="shared" si="83"/>
        <v>0</v>
      </c>
      <c r="EG161">
        <f t="shared" si="83"/>
        <v>0</v>
      </c>
      <c r="EH161">
        <f t="shared" si="83"/>
        <v>0</v>
      </c>
      <c r="EI161">
        <f t="shared" si="83"/>
        <v>0</v>
      </c>
      <c r="EJ161">
        <f t="shared" si="83"/>
        <v>0</v>
      </c>
      <c r="EK161">
        <f t="shared" si="83"/>
        <v>0</v>
      </c>
    </row>
    <row r="162" spans="1:141">
      <c r="A162" s="55" t="s">
        <v>509</v>
      </c>
      <c r="B162" s="7">
        <f>B66</f>
        <v>0</v>
      </c>
      <c r="C162" s="7">
        <f t="shared" ref="C162:BN162" si="84">C66</f>
        <v>0</v>
      </c>
      <c r="D162" s="7">
        <f t="shared" si="84"/>
        <v>0</v>
      </c>
      <c r="E162" s="7">
        <f t="shared" si="84"/>
        <v>0</v>
      </c>
      <c r="F162" s="7">
        <f t="shared" si="84"/>
        <v>0</v>
      </c>
      <c r="G162" s="7">
        <f t="shared" si="84"/>
        <v>0</v>
      </c>
      <c r="H162" s="7">
        <f t="shared" si="84"/>
        <v>0</v>
      </c>
      <c r="I162" s="7">
        <f t="shared" si="84"/>
        <v>0</v>
      </c>
      <c r="J162" s="7">
        <f t="shared" si="84"/>
        <v>0</v>
      </c>
      <c r="K162" s="7">
        <f t="shared" si="84"/>
        <v>0</v>
      </c>
      <c r="L162" s="7">
        <f t="shared" si="84"/>
        <v>0</v>
      </c>
      <c r="M162" s="7">
        <f t="shared" si="84"/>
        <v>0</v>
      </c>
      <c r="N162" s="7">
        <f t="shared" si="84"/>
        <v>0</v>
      </c>
      <c r="O162" s="7">
        <f t="shared" si="84"/>
        <v>0</v>
      </c>
      <c r="P162" s="7">
        <f t="shared" si="84"/>
        <v>0</v>
      </c>
      <c r="Q162" s="7">
        <f t="shared" si="84"/>
        <v>0</v>
      </c>
      <c r="R162" s="7">
        <f t="shared" si="84"/>
        <v>0</v>
      </c>
      <c r="S162" s="7">
        <f t="shared" si="84"/>
        <v>0</v>
      </c>
      <c r="T162" s="7">
        <f t="shared" si="84"/>
        <v>0</v>
      </c>
      <c r="U162" s="7">
        <f t="shared" si="84"/>
        <v>0</v>
      </c>
      <c r="V162" s="7">
        <f t="shared" si="84"/>
        <v>0</v>
      </c>
      <c r="W162" s="7">
        <f t="shared" si="84"/>
        <v>0</v>
      </c>
      <c r="X162" s="7">
        <f t="shared" si="84"/>
        <v>0</v>
      </c>
      <c r="Y162" s="7">
        <f t="shared" si="84"/>
        <v>0</v>
      </c>
      <c r="Z162" s="7">
        <f t="shared" si="84"/>
        <v>1677.8450178052562</v>
      </c>
      <c r="AA162" s="7">
        <f t="shared" si="84"/>
        <v>0</v>
      </c>
      <c r="AB162" s="7">
        <f t="shared" si="84"/>
        <v>0</v>
      </c>
      <c r="AC162" s="7">
        <f t="shared" si="84"/>
        <v>0</v>
      </c>
      <c r="AD162" s="7">
        <f t="shared" si="84"/>
        <v>0</v>
      </c>
      <c r="AE162" s="7">
        <f t="shared" si="84"/>
        <v>0</v>
      </c>
      <c r="AF162" s="7">
        <f t="shared" si="84"/>
        <v>0</v>
      </c>
      <c r="AG162" s="7">
        <f t="shared" si="84"/>
        <v>0</v>
      </c>
      <c r="AH162" s="7">
        <f t="shared" si="84"/>
        <v>0</v>
      </c>
      <c r="AI162" s="7">
        <f t="shared" si="84"/>
        <v>0</v>
      </c>
      <c r="AJ162" s="7">
        <f t="shared" si="84"/>
        <v>0</v>
      </c>
      <c r="AK162" s="7">
        <f t="shared" si="84"/>
        <v>0</v>
      </c>
      <c r="AL162" s="7">
        <f t="shared" si="84"/>
        <v>0</v>
      </c>
      <c r="AM162" s="7">
        <f t="shared" si="84"/>
        <v>0</v>
      </c>
      <c r="AN162" s="7">
        <f t="shared" si="84"/>
        <v>0</v>
      </c>
      <c r="AO162" s="7">
        <f t="shared" si="84"/>
        <v>0</v>
      </c>
      <c r="AP162" s="7">
        <f t="shared" si="84"/>
        <v>0</v>
      </c>
      <c r="AQ162" s="7">
        <f t="shared" si="84"/>
        <v>0</v>
      </c>
      <c r="AR162" s="7">
        <f t="shared" si="84"/>
        <v>0</v>
      </c>
      <c r="AS162" s="7">
        <f t="shared" si="84"/>
        <v>0</v>
      </c>
      <c r="AT162" s="7">
        <f t="shared" si="84"/>
        <v>0</v>
      </c>
      <c r="AU162" s="7">
        <f t="shared" si="84"/>
        <v>0</v>
      </c>
      <c r="AV162" s="7">
        <f t="shared" si="84"/>
        <v>0</v>
      </c>
      <c r="AW162" s="7">
        <f t="shared" si="84"/>
        <v>0</v>
      </c>
      <c r="AX162" s="7">
        <f t="shared" si="84"/>
        <v>0</v>
      </c>
      <c r="AY162" s="7">
        <f t="shared" si="84"/>
        <v>0</v>
      </c>
      <c r="AZ162" s="7">
        <f t="shared" si="84"/>
        <v>0</v>
      </c>
      <c r="BA162" s="7">
        <f t="shared" si="84"/>
        <v>0</v>
      </c>
      <c r="BB162" s="7">
        <f t="shared" si="84"/>
        <v>0</v>
      </c>
      <c r="BC162" s="7">
        <f t="shared" si="84"/>
        <v>0</v>
      </c>
      <c r="BD162" s="7">
        <f t="shared" si="84"/>
        <v>0</v>
      </c>
      <c r="BE162" s="7">
        <f t="shared" si="84"/>
        <v>0</v>
      </c>
      <c r="BF162" s="7">
        <f t="shared" si="84"/>
        <v>0</v>
      </c>
      <c r="BG162" s="7">
        <f t="shared" si="84"/>
        <v>0</v>
      </c>
      <c r="BH162" s="7">
        <f t="shared" si="84"/>
        <v>0</v>
      </c>
      <c r="BI162" s="7">
        <f t="shared" si="84"/>
        <v>0</v>
      </c>
      <c r="BJ162" s="7">
        <f t="shared" si="84"/>
        <v>0</v>
      </c>
      <c r="BK162" s="7">
        <f t="shared" si="84"/>
        <v>0</v>
      </c>
      <c r="BL162" s="7">
        <f t="shared" si="84"/>
        <v>0</v>
      </c>
      <c r="BM162" s="7">
        <f t="shared" si="84"/>
        <v>0</v>
      </c>
      <c r="BN162" s="7">
        <f t="shared" si="84"/>
        <v>0</v>
      </c>
      <c r="BO162" s="7">
        <f t="shared" ref="BO162:DZ162" si="85">BO66</f>
        <v>0</v>
      </c>
      <c r="BP162" s="7">
        <f t="shared" si="85"/>
        <v>0</v>
      </c>
      <c r="BQ162" s="7">
        <f t="shared" si="85"/>
        <v>0</v>
      </c>
      <c r="BR162" s="7">
        <f t="shared" si="85"/>
        <v>0</v>
      </c>
      <c r="BS162" s="7">
        <f t="shared" si="85"/>
        <v>0</v>
      </c>
      <c r="BT162" s="7">
        <f t="shared" si="85"/>
        <v>0</v>
      </c>
      <c r="BU162" s="7">
        <f t="shared" si="85"/>
        <v>0</v>
      </c>
      <c r="BV162" s="7">
        <f t="shared" si="85"/>
        <v>0</v>
      </c>
      <c r="BW162" s="7">
        <f t="shared" si="85"/>
        <v>0</v>
      </c>
      <c r="BX162" s="7">
        <f t="shared" si="85"/>
        <v>0</v>
      </c>
      <c r="BY162" s="7">
        <f t="shared" si="85"/>
        <v>0</v>
      </c>
      <c r="BZ162" s="7">
        <f t="shared" si="85"/>
        <v>0</v>
      </c>
      <c r="CA162" s="7">
        <f t="shared" si="85"/>
        <v>0</v>
      </c>
      <c r="CB162" s="7">
        <f t="shared" si="85"/>
        <v>0</v>
      </c>
      <c r="CC162" s="7">
        <f t="shared" si="85"/>
        <v>0</v>
      </c>
      <c r="CD162" s="7">
        <f t="shared" si="85"/>
        <v>0</v>
      </c>
      <c r="CE162" s="7">
        <f t="shared" si="85"/>
        <v>0</v>
      </c>
      <c r="CF162" s="7">
        <f t="shared" si="85"/>
        <v>0</v>
      </c>
      <c r="CG162" s="7">
        <f t="shared" si="85"/>
        <v>0</v>
      </c>
      <c r="CH162" s="7">
        <f t="shared" si="85"/>
        <v>0</v>
      </c>
      <c r="CI162" s="7">
        <f t="shared" si="85"/>
        <v>0</v>
      </c>
      <c r="CJ162" s="7">
        <f t="shared" si="85"/>
        <v>0</v>
      </c>
      <c r="CK162" s="7">
        <f t="shared" si="85"/>
        <v>0</v>
      </c>
      <c r="CL162" s="7">
        <f t="shared" si="85"/>
        <v>0</v>
      </c>
      <c r="CM162" s="7">
        <f t="shared" si="85"/>
        <v>0</v>
      </c>
      <c r="CN162" s="7">
        <f t="shared" si="85"/>
        <v>1429.9277013329508</v>
      </c>
      <c r="CO162" s="7">
        <f t="shared" si="85"/>
        <v>0</v>
      </c>
      <c r="CP162" s="7">
        <f t="shared" si="85"/>
        <v>0</v>
      </c>
      <c r="CQ162" s="7">
        <f t="shared" si="85"/>
        <v>0</v>
      </c>
      <c r="CR162" s="7">
        <f t="shared" si="85"/>
        <v>0</v>
      </c>
      <c r="CS162" s="7">
        <f t="shared" si="85"/>
        <v>0</v>
      </c>
      <c r="CT162" s="7">
        <f t="shared" si="85"/>
        <v>0</v>
      </c>
      <c r="CU162" s="7">
        <f t="shared" si="85"/>
        <v>0</v>
      </c>
      <c r="CV162" s="7">
        <f t="shared" si="85"/>
        <v>0</v>
      </c>
      <c r="CW162" s="7">
        <f t="shared" si="85"/>
        <v>0</v>
      </c>
      <c r="CX162" s="7">
        <f t="shared" si="85"/>
        <v>0</v>
      </c>
      <c r="CY162" s="7">
        <f t="shared" si="85"/>
        <v>0</v>
      </c>
      <c r="CZ162" s="7">
        <f t="shared" si="85"/>
        <v>0</v>
      </c>
      <c r="DA162" s="7">
        <f t="shared" si="85"/>
        <v>0</v>
      </c>
      <c r="DB162" s="7">
        <f t="shared" si="85"/>
        <v>0</v>
      </c>
      <c r="DC162" s="7">
        <f t="shared" si="85"/>
        <v>0</v>
      </c>
      <c r="DD162" s="7">
        <f t="shared" si="85"/>
        <v>0</v>
      </c>
      <c r="DE162" s="7">
        <f t="shared" si="85"/>
        <v>618.33285219895595</v>
      </c>
      <c r="DF162" s="7">
        <f t="shared" si="85"/>
        <v>0</v>
      </c>
      <c r="DG162" s="7">
        <f t="shared" si="85"/>
        <v>0</v>
      </c>
      <c r="DH162" s="7">
        <f t="shared" si="85"/>
        <v>0</v>
      </c>
      <c r="DI162" s="7">
        <f t="shared" si="85"/>
        <v>0</v>
      </c>
      <c r="DJ162" s="7">
        <f t="shared" si="85"/>
        <v>0</v>
      </c>
      <c r="DK162" s="7">
        <f t="shared" si="85"/>
        <v>211.96883126148052</v>
      </c>
      <c r="DL162" s="7">
        <f t="shared" si="85"/>
        <v>50.985632586292105</v>
      </c>
      <c r="DM162" s="7">
        <f t="shared" si="85"/>
        <v>0</v>
      </c>
      <c r="DN162" s="7">
        <f t="shared" si="85"/>
        <v>0</v>
      </c>
      <c r="DO162" s="7">
        <f t="shared" si="85"/>
        <v>0</v>
      </c>
      <c r="DP162" s="7">
        <f t="shared" si="85"/>
        <v>0</v>
      </c>
      <c r="DQ162" s="7">
        <f t="shared" si="85"/>
        <v>0</v>
      </c>
      <c r="DR162" s="7">
        <f t="shared" si="85"/>
        <v>0</v>
      </c>
      <c r="DS162" s="7">
        <f t="shared" si="85"/>
        <v>0</v>
      </c>
      <c r="DT162" s="7">
        <f t="shared" si="85"/>
        <v>0</v>
      </c>
      <c r="DU162" s="7">
        <f t="shared" si="85"/>
        <v>0</v>
      </c>
      <c r="DV162" s="7">
        <f t="shared" si="85"/>
        <v>0</v>
      </c>
      <c r="DW162" s="7">
        <f t="shared" si="85"/>
        <v>0</v>
      </c>
      <c r="DX162" s="7">
        <f t="shared" si="85"/>
        <v>0</v>
      </c>
      <c r="DY162" s="7">
        <f t="shared" si="85"/>
        <v>0</v>
      </c>
      <c r="DZ162" s="7">
        <f t="shared" si="85"/>
        <v>0</v>
      </c>
      <c r="EA162" s="7">
        <f t="shared" ref="EA162:EK162" si="86">EA66</f>
        <v>0</v>
      </c>
      <c r="EB162" s="7">
        <f t="shared" si="86"/>
        <v>0</v>
      </c>
      <c r="EC162" s="7">
        <f t="shared" si="86"/>
        <v>0</v>
      </c>
      <c r="ED162" s="7">
        <f t="shared" si="86"/>
        <v>0</v>
      </c>
      <c r="EE162" s="7">
        <f t="shared" si="86"/>
        <v>0</v>
      </c>
      <c r="EF162" s="7">
        <f t="shared" si="86"/>
        <v>0</v>
      </c>
      <c r="EG162" s="7">
        <f t="shared" si="86"/>
        <v>111.46661278009789</v>
      </c>
      <c r="EH162" s="7">
        <f t="shared" si="86"/>
        <v>0</v>
      </c>
      <c r="EI162" s="7">
        <f t="shared" si="86"/>
        <v>0</v>
      </c>
      <c r="EJ162" s="7">
        <f t="shared" si="86"/>
        <v>0</v>
      </c>
      <c r="EK162" s="7">
        <f t="shared" si="86"/>
        <v>0</v>
      </c>
    </row>
    <row r="163" spans="1:141">
      <c r="A163" s="55" t="s">
        <v>510</v>
      </c>
      <c r="B163" s="7">
        <f>B69</f>
        <v>0</v>
      </c>
      <c r="C163" s="7">
        <f t="shared" ref="C163:BN163" si="87">C69</f>
        <v>0</v>
      </c>
      <c r="D163" s="7">
        <f t="shared" si="87"/>
        <v>0</v>
      </c>
      <c r="E163" s="7">
        <f t="shared" si="87"/>
        <v>0</v>
      </c>
      <c r="F163" s="7">
        <f t="shared" si="87"/>
        <v>0</v>
      </c>
      <c r="G163" s="7">
        <f t="shared" si="87"/>
        <v>0</v>
      </c>
      <c r="H163" s="7">
        <f t="shared" si="87"/>
        <v>185.37114803318923</v>
      </c>
      <c r="I163" s="7">
        <f t="shared" si="87"/>
        <v>0</v>
      </c>
      <c r="J163" s="7">
        <f t="shared" si="87"/>
        <v>0</v>
      </c>
      <c r="K163" s="7">
        <f t="shared" si="87"/>
        <v>0</v>
      </c>
      <c r="L163" s="7">
        <f t="shared" si="87"/>
        <v>0</v>
      </c>
      <c r="M163" s="7">
        <f t="shared" si="87"/>
        <v>0</v>
      </c>
      <c r="N163" s="7">
        <f t="shared" si="87"/>
        <v>0</v>
      </c>
      <c r="O163" s="7">
        <f t="shared" si="87"/>
        <v>0</v>
      </c>
      <c r="P163" s="7">
        <f t="shared" si="87"/>
        <v>0</v>
      </c>
      <c r="Q163" s="7">
        <f t="shared" si="87"/>
        <v>0</v>
      </c>
      <c r="R163" s="7">
        <f t="shared" si="87"/>
        <v>0</v>
      </c>
      <c r="S163" s="7">
        <f t="shared" si="87"/>
        <v>0</v>
      </c>
      <c r="T163" s="7">
        <f t="shared" si="87"/>
        <v>0</v>
      </c>
      <c r="U163" s="7">
        <f t="shared" si="87"/>
        <v>0</v>
      </c>
      <c r="V163" s="7">
        <f t="shared" si="87"/>
        <v>0</v>
      </c>
      <c r="W163" s="7">
        <f t="shared" si="87"/>
        <v>0</v>
      </c>
      <c r="X163" s="7">
        <f t="shared" si="87"/>
        <v>0</v>
      </c>
      <c r="Y163" s="7">
        <f t="shared" si="87"/>
        <v>0</v>
      </c>
      <c r="Z163" s="7">
        <f t="shared" si="87"/>
        <v>0</v>
      </c>
      <c r="AA163" s="7">
        <f t="shared" si="87"/>
        <v>0</v>
      </c>
      <c r="AB163" s="7">
        <f t="shared" si="87"/>
        <v>0</v>
      </c>
      <c r="AC163" s="7">
        <f t="shared" si="87"/>
        <v>0</v>
      </c>
      <c r="AD163" s="7">
        <f t="shared" si="87"/>
        <v>0</v>
      </c>
      <c r="AE163" s="7">
        <f t="shared" si="87"/>
        <v>0</v>
      </c>
      <c r="AF163" s="7">
        <f t="shared" si="87"/>
        <v>0</v>
      </c>
      <c r="AG163" s="7">
        <f t="shared" si="87"/>
        <v>0</v>
      </c>
      <c r="AH163" s="7">
        <f t="shared" si="87"/>
        <v>0</v>
      </c>
      <c r="AI163" s="7">
        <f t="shared" si="87"/>
        <v>0</v>
      </c>
      <c r="AJ163" s="7">
        <f t="shared" si="87"/>
        <v>0</v>
      </c>
      <c r="AK163" s="7">
        <f t="shared" si="87"/>
        <v>0</v>
      </c>
      <c r="AL163" s="7">
        <f t="shared" si="87"/>
        <v>0</v>
      </c>
      <c r="AM163" s="7">
        <f t="shared" si="87"/>
        <v>0</v>
      </c>
      <c r="AN163" s="7">
        <f t="shared" si="87"/>
        <v>0</v>
      </c>
      <c r="AO163" s="7">
        <f t="shared" si="87"/>
        <v>0</v>
      </c>
      <c r="AP163" s="7">
        <f t="shared" si="87"/>
        <v>0</v>
      </c>
      <c r="AQ163" s="7">
        <f t="shared" si="87"/>
        <v>0</v>
      </c>
      <c r="AR163" s="7">
        <f t="shared" si="87"/>
        <v>0</v>
      </c>
      <c r="AS163" s="7">
        <f t="shared" si="87"/>
        <v>0</v>
      </c>
      <c r="AT163" s="7">
        <f t="shared" si="87"/>
        <v>0</v>
      </c>
      <c r="AU163" s="7">
        <f t="shared" si="87"/>
        <v>0</v>
      </c>
      <c r="AV163" s="7">
        <f t="shared" si="87"/>
        <v>0</v>
      </c>
      <c r="AW163" s="7">
        <f t="shared" si="87"/>
        <v>0</v>
      </c>
      <c r="AX163" s="7">
        <f t="shared" si="87"/>
        <v>0</v>
      </c>
      <c r="AY163" s="7">
        <f t="shared" si="87"/>
        <v>0</v>
      </c>
      <c r="AZ163" s="7">
        <f t="shared" si="87"/>
        <v>0</v>
      </c>
      <c r="BA163" s="7">
        <f t="shared" si="87"/>
        <v>0</v>
      </c>
      <c r="BB163" s="7">
        <f t="shared" si="87"/>
        <v>0</v>
      </c>
      <c r="BC163" s="7">
        <f t="shared" si="87"/>
        <v>0</v>
      </c>
      <c r="BD163" s="7">
        <f t="shared" si="87"/>
        <v>0</v>
      </c>
      <c r="BE163" s="7">
        <f t="shared" si="87"/>
        <v>0</v>
      </c>
      <c r="BF163" s="7">
        <f t="shared" si="87"/>
        <v>0</v>
      </c>
      <c r="BG163" s="7">
        <f t="shared" si="87"/>
        <v>0</v>
      </c>
      <c r="BH163" s="7">
        <f t="shared" si="87"/>
        <v>0</v>
      </c>
      <c r="BI163" s="7">
        <f t="shared" si="87"/>
        <v>0</v>
      </c>
      <c r="BJ163" s="7">
        <f t="shared" si="87"/>
        <v>0</v>
      </c>
      <c r="BK163" s="7">
        <f t="shared" si="87"/>
        <v>0</v>
      </c>
      <c r="BL163" s="7">
        <f t="shared" si="87"/>
        <v>0</v>
      </c>
      <c r="BM163" s="7">
        <f t="shared" si="87"/>
        <v>0</v>
      </c>
      <c r="BN163" s="7">
        <f t="shared" si="87"/>
        <v>0</v>
      </c>
      <c r="BO163" s="7">
        <f t="shared" ref="BO163:DZ163" si="88">BO69</f>
        <v>0</v>
      </c>
      <c r="BP163" s="7">
        <f t="shared" si="88"/>
        <v>0</v>
      </c>
      <c r="BQ163" s="7">
        <f t="shared" si="88"/>
        <v>0</v>
      </c>
      <c r="BR163" s="7">
        <f t="shared" si="88"/>
        <v>0</v>
      </c>
      <c r="BS163" s="7">
        <f t="shared" si="88"/>
        <v>0</v>
      </c>
      <c r="BT163" s="7">
        <f t="shared" si="88"/>
        <v>0</v>
      </c>
      <c r="BU163" s="7">
        <f t="shared" si="88"/>
        <v>0</v>
      </c>
      <c r="BV163" s="7">
        <f t="shared" si="88"/>
        <v>0</v>
      </c>
      <c r="BW163" s="7">
        <f t="shared" si="88"/>
        <v>0</v>
      </c>
      <c r="BX163" s="7">
        <f t="shared" si="88"/>
        <v>0</v>
      </c>
      <c r="BY163" s="7">
        <f t="shared" si="88"/>
        <v>0</v>
      </c>
      <c r="BZ163" s="7">
        <f t="shared" si="88"/>
        <v>0</v>
      </c>
      <c r="CA163" s="7">
        <f t="shared" si="88"/>
        <v>0</v>
      </c>
      <c r="CB163" s="7">
        <f t="shared" si="88"/>
        <v>0</v>
      </c>
      <c r="CC163" s="7">
        <f t="shared" si="88"/>
        <v>0</v>
      </c>
      <c r="CD163" s="7">
        <f t="shared" si="88"/>
        <v>0</v>
      </c>
      <c r="CE163" s="7">
        <f t="shared" si="88"/>
        <v>0</v>
      </c>
      <c r="CF163" s="7">
        <f t="shared" si="88"/>
        <v>0</v>
      </c>
      <c r="CG163" s="7">
        <f t="shared" si="88"/>
        <v>0</v>
      </c>
      <c r="CH163" s="7">
        <f t="shared" si="88"/>
        <v>0</v>
      </c>
      <c r="CI163" s="7">
        <f t="shared" si="88"/>
        <v>0</v>
      </c>
      <c r="CJ163" s="7">
        <f t="shared" si="88"/>
        <v>0</v>
      </c>
      <c r="CK163" s="7">
        <f t="shared" si="88"/>
        <v>0</v>
      </c>
      <c r="CL163" s="7">
        <f t="shared" si="88"/>
        <v>0</v>
      </c>
      <c r="CM163" s="7">
        <f t="shared" si="88"/>
        <v>0</v>
      </c>
      <c r="CN163" s="7">
        <f t="shared" si="88"/>
        <v>0</v>
      </c>
      <c r="CO163" s="7">
        <f t="shared" si="88"/>
        <v>0</v>
      </c>
      <c r="CP163" s="7">
        <f t="shared" si="88"/>
        <v>0</v>
      </c>
      <c r="CQ163" s="7">
        <f t="shared" si="88"/>
        <v>0</v>
      </c>
      <c r="CR163" s="7">
        <f t="shared" si="88"/>
        <v>0</v>
      </c>
      <c r="CS163" s="7">
        <f t="shared" si="88"/>
        <v>0</v>
      </c>
      <c r="CT163" s="7">
        <f t="shared" si="88"/>
        <v>0</v>
      </c>
      <c r="CU163" s="7">
        <f t="shared" si="88"/>
        <v>0</v>
      </c>
      <c r="CV163" s="7">
        <f t="shared" si="88"/>
        <v>0</v>
      </c>
      <c r="CW163" s="7">
        <f t="shared" si="88"/>
        <v>0</v>
      </c>
      <c r="CX163" s="7">
        <f t="shared" si="88"/>
        <v>0</v>
      </c>
      <c r="CY163" s="7">
        <f t="shared" si="88"/>
        <v>0</v>
      </c>
      <c r="CZ163" s="7">
        <f t="shared" si="88"/>
        <v>0</v>
      </c>
      <c r="DA163" s="7">
        <f t="shared" si="88"/>
        <v>0</v>
      </c>
      <c r="DB163" s="7">
        <f t="shared" si="88"/>
        <v>0</v>
      </c>
      <c r="DC163" s="7">
        <f t="shared" si="88"/>
        <v>0</v>
      </c>
      <c r="DD163" s="7">
        <f t="shared" si="88"/>
        <v>0</v>
      </c>
      <c r="DE163" s="7">
        <f t="shared" si="88"/>
        <v>0</v>
      </c>
      <c r="DF163" s="7">
        <f t="shared" si="88"/>
        <v>0</v>
      </c>
      <c r="DG163" s="7">
        <f t="shared" si="88"/>
        <v>0</v>
      </c>
      <c r="DH163" s="7">
        <f t="shared" si="88"/>
        <v>0</v>
      </c>
      <c r="DI163" s="7">
        <f t="shared" si="88"/>
        <v>0</v>
      </c>
      <c r="DJ163" s="7">
        <f t="shared" si="88"/>
        <v>0</v>
      </c>
      <c r="DK163" s="7">
        <f t="shared" si="88"/>
        <v>0</v>
      </c>
      <c r="DL163" s="7">
        <f t="shared" si="88"/>
        <v>16.995210862097373</v>
      </c>
      <c r="DM163" s="7">
        <f t="shared" si="88"/>
        <v>0</v>
      </c>
      <c r="DN163" s="7">
        <f t="shared" si="88"/>
        <v>0</v>
      </c>
      <c r="DO163" s="7">
        <f t="shared" si="88"/>
        <v>0</v>
      </c>
      <c r="DP163" s="7">
        <f t="shared" si="88"/>
        <v>0</v>
      </c>
      <c r="DQ163" s="7">
        <f t="shared" si="88"/>
        <v>0</v>
      </c>
      <c r="DR163" s="7">
        <f t="shared" si="88"/>
        <v>0</v>
      </c>
      <c r="DS163" s="7">
        <f t="shared" si="88"/>
        <v>0</v>
      </c>
      <c r="DT163" s="7">
        <f t="shared" si="88"/>
        <v>0</v>
      </c>
      <c r="DU163" s="7">
        <f t="shared" si="88"/>
        <v>0</v>
      </c>
      <c r="DV163" s="7">
        <f t="shared" si="88"/>
        <v>0</v>
      </c>
      <c r="DW163" s="7">
        <f t="shared" si="88"/>
        <v>0</v>
      </c>
      <c r="DX163" s="7">
        <f t="shared" si="88"/>
        <v>0</v>
      </c>
      <c r="DY163" s="7">
        <f t="shared" si="88"/>
        <v>0</v>
      </c>
      <c r="DZ163" s="7">
        <f t="shared" si="88"/>
        <v>0</v>
      </c>
      <c r="EA163" s="7">
        <f t="shared" ref="EA163:EK163" si="89">EA69</f>
        <v>0</v>
      </c>
      <c r="EB163" s="7">
        <f t="shared" si="89"/>
        <v>0</v>
      </c>
      <c r="EC163" s="7">
        <f t="shared" si="89"/>
        <v>0</v>
      </c>
      <c r="ED163" s="7">
        <f t="shared" si="89"/>
        <v>0</v>
      </c>
      <c r="EE163" s="7">
        <f t="shared" si="89"/>
        <v>0</v>
      </c>
      <c r="EF163" s="7">
        <f t="shared" si="89"/>
        <v>0</v>
      </c>
      <c r="EG163" s="7">
        <f t="shared" si="89"/>
        <v>0</v>
      </c>
      <c r="EH163" s="7">
        <f t="shared" si="89"/>
        <v>0</v>
      </c>
      <c r="EI163" s="7">
        <f t="shared" si="89"/>
        <v>0</v>
      </c>
      <c r="EJ163" s="7">
        <f t="shared" si="89"/>
        <v>0</v>
      </c>
      <c r="EK163" s="7">
        <f t="shared" si="89"/>
        <v>0</v>
      </c>
    </row>
    <row r="164" spans="1:141">
      <c r="A164" s="55" t="s">
        <v>511</v>
      </c>
      <c r="B164">
        <f>B108</f>
        <v>0</v>
      </c>
      <c r="C164">
        <f t="shared" ref="C164:BN164" si="90">C108</f>
        <v>0</v>
      </c>
      <c r="D164">
        <f t="shared" si="90"/>
        <v>0</v>
      </c>
      <c r="E164">
        <f t="shared" si="90"/>
        <v>0</v>
      </c>
      <c r="F164">
        <f t="shared" si="90"/>
        <v>856.35095978157494</v>
      </c>
      <c r="G164">
        <f t="shared" si="90"/>
        <v>0</v>
      </c>
      <c r="H164">
        <f t="shared" si="90"/>
        <v>0</v>
      </c>
      <c r="I164">
        <f t="shared" si="90"/>
        <v>0</v>
      </c>
      <c r="J164">
        <f t="shared" si="90"/>
        <v>0</v>
      </c>
      <c r="K164">
        <f t="shared" si="90"/>
        <v>0</v>
      </c>
      <c r="L164">
        <f t="shared" si="90"/>
        <v>0</v>
      </c>
      <c r="M164">
        <f t="shared" si="90"/>
        <v>0</v>
      </c>
      <c r="N164">
        <f t="shared" si="90"/>
        <v>0</v>
      </c>
      <c r="O164">
        <f t="shared" si="90"/>
        <v>0</v>
      </c>
      <c r="P164">
        <f t="shared" si="90"/>
        <v>0</v>
      </c>
      <c r="Q164">
        <f t="shared" si="90"/>
        <v>0</v>
      </c>
      <c r="R164">
        <f t="shared" si="90"/>
        <v>0</v>
      </c>
      <c r="S164">
        <f t="shared" si="90"/>
        <v>0</v>
      </c>
      <c r="T164">
        <f t="shared" si="90"/>
        <v>0</v>
      </c>
      <c r="U164">
        <f t="shared" si="90"/>
        <v>0</v>
      </c>
      <c r="V164">
        <f t="shared" si="90"/>
        <v>0</v>
      </c>
      <c r="W164">
        <f t="shared" si="90"/>
        <v>0</v>
      </c>
      <c r="X164">
        <f t="shared" si="90"/>
        <v>0</v>
      </c>
      <c r="Y164">
        <f t="shared" si="90"/>
        <v>0</v>
      </c>
      <c r="Z164">
        <f t="shared" si="90"/>
        <v>1677.8450178052562</v>
      </c>
      <c r="AA164">
        <f t="shared" si="90"/>
        <v>0</v>
      </c>
      <c r="AB164">
        <f t="shared" si="90"/>
        <v>0</v>
      </c>
      <c r="AC164">
        <f t="shared" si="90"/>
        <v>0</v>
      </c>
      <c r="AD164">
        <f t="shared" si="90"/>
        <v>0</v>
      </c>
      <c r="AE164">
        <f t="shared" si="90"/>
        <v>0</v>
      </c>
      <c r="AF164">
        <f t="shared" si="90"/>
        <v>0</v>
      </c>
      <c r="AG164">
        <f t="shared" si="90"/>
        <v>0</v>
      </c>
      <c r="AH164">
        <f t="shared" si="90"/>
        <v>0</v>
      </c>
      <c r="AI164">
        <f t="shared" si="90"/>
        <v>0</v>
      </c>
      <c r="AJ164">
        <f t="shared" si="90"/>
        <v>0</v>
      </c>
      <c r="AK164">
        <f t="shared" si="90"/>
        <v>0</v>
      </c>
      <c r="AL164">
        <f t="shared" si="90"/>
        <v>0</v>
      </c>
      <c r="AM164">
        <f t="shared" si="90"/>
        <v>0</v>
      </c>
      <c r="AN164">
        <f t="shared" si="90"/>
        <v>0</v>
      </c>
      <c r="AO164">
        <f t="shared" si="90"/>
        <v>0</v>
      </c>
      <c r="AP164">
        <f t="shared" si="90"/>
        <v>0</v>
      </c>
      <c r="AQ164">
        <f t="shared" si="90"/>
        <v>0</v>
      </c>
      <c r="AR164">
        <f t="shared" si="90"/>
        <v>0</v>
      </c>
      <c r="AS164">
        <f t="shared" si="90"/>
        <v>0</v>
      </c>
      <c r="AT164">
        <f t="shared" si="90"/>
        <v>0</v>
      </c>
      <c r="AU164">
        <f t="shared" si="90"/>
        <v>0</v>
      </c>
      <c r="AV164">
        <f t="shared" si="90"/>
        <v>0</v>
      </c>
      <c r="AW164">
        <f t="shared" si="90"/>
        <v>0</v>
      </c>
      <c r="AX164">
        <f t="shared" si="90"/>
        <v>0</v>
      </c>
      <c r="AY164">
        <f t="shared" si="90"/>
        <v>0</v>
      </c>
      <c r="AZ164">
        <f t="shared" si="90"/>
        <v>0</v>
      </c>
      <c r="BA164">
        <f t="shared" si="90"/>
        <v>0</v>
      </c>
      <c r="BB164">
        <f t="shared" si="90"/>
        <v>0</v>
      </c>
      <c r="BC164">
        <f t="shared" si="90"/>
        <v>0</v>
      </c>
      <c r="BD164">
        <f t="shared" si="90"/>
        <v>0</v>
      </c>
      <c r="BE164">
        <f t="shared" si="90"/>
        <v>0</v>
      </c>
      <c r="BF164">
        <f t="shared" si="90"/>
        <v>0</v>
      </c>
      <c r="BG164">
        <f t="shared" si="90"/>
        <v>0</v>
      </c>
      <c r="BH164">
        <f t="shared" si="90"/>
        <v>0</v>
      </c>
      <c r="BI164">
        <f t="shared" si="90"/>
        <v>0</v>
      </c>
      <c r="BJ164">
        <f t="shared" si="90"/>
        <v>0</v>
      </c>
      <c r="BK164">
        <f t="shared" si="90"/>
        <v>0</v>
      </c>
      <c r="BL164">
        <f t="shared" si="90"/>
        <v>0</v>
      </c>
      <c r="BM164">
        <f t="shared" si="90"/>
        <v>0</v>
      </c>
      <c r="BN164">
        <f t="shared" si="90"/>
        <v>0</v>
      </c>
      <c r="BO164">
        <f t="shared" ref="BO164:DZ164" si="91">BO108</f>
        <v>0</v>
      </c>
      <c r="BP164">
        <f t="shared" si="91"/>
        <v>0</v>
      </c>
      <c r="BQ164">
        <f t="shared" si="91"/>
        <v>0</v>
      </c>
      <c r="BR164">
        <f t="shared" si="91"/>
        <v>0</v>
      </c>
      <c r="BS164">
        <f t="shared" si="91"/>
        <v>0</v>
      </c>
      <c r="BT164">
        <f t="shared" si="91"/>
        <v>0</v>
      </c>
      <c r="BU164">
        <f t="shared" si="91"/>
        <v>0</v>
      </c>
      <c r="BV164">
        <f t="shared" si="91"/>
        <v>0</v>
      </c>
      <c r="BW164">
        <f t="shared" si="91"/>
        <v>0</v>
      </c>
      <c r="BX164">
        <f t="shared" si="91"/>
        <v>0</v>
      </c>
      <c r="BY164">
        <f t="shared" si="91"/>
        <v>0</v>
      </c>
      <c r="BZ164">
        <f t="shared" si="91"/>
        <v>0</v>
      </c>
      <c r="CA164">
        <f t="shared" si="91"/>
        <v>0</v>
      </c>
      <c r="CB164">
        <f t="shared" si="91"/>
        <v>0</v>
      </c>
      <c r="CC164">
        <f t="shared" si="91"/>
        <v>0</v>
      </c>
      <c r="CD164">
        <f t="shared" si="91"/>
        <v>0</v>
      </c>
      <c r="CE164">
        <f t="shared" si="91"/>
        <v>0</v>
      </c>
      <c r="CF164">
        <f t="shared" si="91"/>
        <v>0</v>
      </c>
      <c r="CG164">
        <f t="shared" si="91"/>
        <v>0</v>
      </c>
      <c r="CH164">
        <f t="shared" si="91"/>
        <v>0</v>
      </c>
      <c r="CI164">
        <f t="shared" si="91"/>
        <v>0</v>
      </c>
      <c r="CJ164">
        <f t="shared" si="91"/>
        <v>0</v>
      </c>
      <c r="CK164">
        <f t="shared" si="91"/>
        <v>0</v>
      </c>
      <c r="CL164">
        <f t="shared" si="91"/>
        <v>0</v>
      </c>
      <c r="CM164">
        <f t="shared" si="91"/>
        <v>0</v>
      </c>
      <c r="CN164">
        <f t="shared" si="91"/>
        <v>0</v>
      </c>
      <c r="CO164">
        <f t="shared" si="91"/>
        <v>0</v>
      </c>
      <c r="CP164">
        <f t="shared" si="91"/>
        <v>0</v>
      </c>
      <c r="CQ164">
        <f t="shared" si="91"/>
        <v>0</v>
      </c>
      <c r="CR164">
        <f t="shared" si="91"/>
        <v>0</v>
      </c>
      <c r="CS164">
        <f t="shared" si="91"/>
        <v>0</v>
      </c>
      <c r="CT164">
        <f t="shared" si="91"/>
        <v>0</v>
      </c>
      <c r="CU164">
        <f t="shared" si="91"/>
        <v>0</v>
      </c>
      <c r="CV164">
        <f t="shared" si="91"/>
        <v>0</v>
      </c>
      <c r="CW164">
        <f t="shared" si="91"/>
        <v>0</v>
      </c>
      <c r="CX164">
        <f t="shared" si="91"/>
        <v>0</v>
      </c>
      <c r="CY164">
        <f t="shared" si="91"/>
        <v>0</v>
      </c>
      <c r="CZ164">
        <f t="shared" si="91"/>
        <v>0</v>
      </c>
      <c r="DA164">
        <f t="shared" si="91"/>
        <v>0</v>
      </c>
      <c r="DB164">
        <f t="shared" si="91"/>
        <v>0</v>
      </c>
      <c r="DC164">
        <f t="shared" si="91"/>
        <v>0</v>
      </c>
      <c r="DD164">
        <f t="shared" si="91"/>
        <v>0</v>
      </c>
      <c r="DE164">
        <f t="shared" si="91"/>
        <v>0</v>
      </c>
      <c r="DF164">
        <f t="shared" si="91"/>
        <v>0</v>
      </c>
      <c r="DG164">
        <f t="shared" si="91"/>
        <v>0</v>
      </c>
      <c r="DH164">
        <f t="shared" si="91"/>
        <v>0</v>
      </c>
      <c r="DI164">
        <f t="shared" si="91"/>
        <v>0</v>
      </c>
      <c r="DJ164">
        <f t="shared" si="91"/>
        <v>0</v>
      </c>
      <c r="DK164">
        <f t="shared" si="91"/>
        <v>0</v>
      </c>
      <c r="DL164">
        <f t="shared" si="91"/>
        <v>0</v>
      </c>
      <c r="DM164">
        <f t="shared" si="91"/>
        <v>0</v>
      </c>
      <c r="DN164">
        <f t="shared" si="91"/>
        <v>0</v>
      </c>
      <c r="DO164">
        <f t="shared" si="91"/>
        <v>0</v>
      </c>
      <c r="DP164">
        <f t="shared" si="91"/>
        <v>0</v>
      </c>
      <c r="DQ164">
        <f t="shared" si="91"/>
        <v>0</v>
      </c>
      <c r="DR164">
        <f t="shared" si="91"/>
        <v>0</v>
      </c>
      <c r="DS164">
        <f t="shared" si="91"/>
        <v>0</v>
      </c>
      <c r="DT164">
        <f t="shared" si="91"/>
        <v>0</v>
      </c>
      <c r="DU164">
        <f t="shared" si="91"/>
        <v>0</v>
      </c>
      <c r="DV164">
        <f t="shared" si="91"/>
        <v>0</v>
      </c>
      <c r="DW164">
        <f t="shared" si="91"/>
        <v>0</v>
      </c>
      <c r="DX164">
        <f t="shared" si="91"/>
        <v>0</v>
      </c>
      <c r="DY164">
        <f t="shared" si="91"/>
        <v>0</v>
      </c>
      <c r="DZ164">
        <f t="shared" si="91"/>
        <v>0</v>
      </c>
      <c r="EA164">
        <f t="shared" ref="EA164:EK164" si="92">EA108</f>
        <v>0</v>
      </c>
      <c r="EB164">
        <f t="shared" si="92"/>
        <v>0</v>
      </c>
      <c r="EC164">
        <f t="shared" si="92"/>
        <v>0</v>
      </c>
      <c r="ED164">
        <f t="shared" si="92"/>
        <v>0</v>
      </c>
      <c r="EE164">
        <f t="shared" si="92"/>
        <v>0</v>
      </c>
      <c r="EF164">
        <f t="shared" si="92"/>
        <v>0</v>
      </c>
      <c r="EG164">
        <f t="shared" si="92"/>
        <v>0</v>
      </c>
      <c r="EH164">
        <f t="shared" si="92"/>
        <v>0</v>
      </c>
      <c r="EI164">
        <f t="shared" si="92"/>
        <v>0</v>
      </c>
      <c r="EJ164">
        <f t="shared" si="92"/>
        <v>0</v>
      </c>
      <c r="EK164">
        <f t="shared" si="92"/>
        <v>0</v>
      </c>
    </row>
    <row r="165" spans="1:141">
      <c r="A165" s="55" t="s">
        <v>460</v>
      </c>
      <c r="B165">
        <f>B110</f>
        <v>0</v>
      </c>
      <c r="C165">
        <f t="shared" ref="C165:BN165" si="93">C110</f>
        <v>0</v>
      </c>
      <c r="D165">
        <f t="shared" si="93"/>
        <v>0</v>
      </c>
      <c r="E165">
        <f t="shared" si="93"/>
        <v>0</v>
      </c>
      <c r="F165">
        <f t="shared" si="93"/>
        <v>0</v>
      </c>
      <c r="G165">
        <f t="shared" si="93"/>
        <v>0</v>
      </c>
      <c r="H165">
        <f t="shared" si="93"/>
        <v>0</v>
      </c>
      <c r="I165">
        <f t="shared" si="93"/>
        <v>0</v>
      </c>
      <c r="J165">
        <f t="shared" si="93"/>
        <v>0</v>
      </c>
      <c r="K165">
        <f t="shared" si="93"/>
        <v>289.4443276956236</v>
      </c>
      <c r="L165">
        <f t="shared" si="93"/>
        <v>0</v>
      </c>
      <c r="M165">
        <f t="shared" si="93"/>
        <v>0</v>
      </c>
      <c r="N165">
        <f t="shared" si="93"/>
        <v>0</v>
      </c>
      <c r="O165">
        <f t="shared" si="93"/>
        <v>0</v>
      </c>
      <c r="P165">
        <f t="shared" si="93"/>
        <v>0</v>
      </c>
      <c r="Q165">
        <f t="shared" si="93"/>
        <v>0</v>
      </c>
      <c r="R165">
        <f t="shared" si="93"/>
        <v>0</v>
      </c>
      <c r="S165">
        <f t="shared" si="93"/>
        <v>0</v>
      </c>
      <c r="T165">
        <f t="shared" si="93"/>
        <v>0</v>
      </c>
      <c r="U165">
        <f t="shared" si="93"/>
        <v>0</v>
      </c>
      <c r="V165">
        <f t="shared" si="93"/>
        <v>0</v>
      </c>
      <c r="W165">
        <f t="shared" si="93"/>
        <v>0</v>
      </c>
      <c r="X165">
        <f t="shared" si="93"/>
        <v>0</v>
      </c>
      <c r="Y165">
        <f t="shared" si="93"/>
        <v>0</v>
      </c>
      <c r="Z165">
        <f t="shared" si="93"/>
        <v>0</v>
      </c>
      <c r="AA165">
        <f t="shared" si="93"/>
        <v>506.51388503078465</v>
      </c>
      <c r="AB165">
        <f t="shared" si="93"/>
        <v>0</v>
      </c>
      <c r="AC165">
        <f t="shared" si="93"/>
        <v>0</v>
      </c>
      <c r="AD165">
        <f t="shared" si="93"/>
        <v>0</v>
      </c>
      <c r="AE165">
        <f t="shared" si="93"/>
        <v>0</v>
      </c>
      <c r="AF165">
        <f t="shared" si="93"/>
        <v>0</v>
      </c>
      <c r="AG165">
        <f t="shared" si="93"/>
        <v>0</v>
      </c>
      <c r="AH165">
        <f t="shared" si="93"/>
        <v>0</v>
      </c>
      <c r="AI165">
        <f t="shared" si="93"/>
        <v>0</v>
      </c>
      <c r="AJ165">
        <f t="shared" si="93"/>
        <v>0</v>
      </c>
      <c r="AK165">
        <f t="shared" si="93"/>
        <v>0</v>
      </c>
      <c r="AL165">
        <f t="shared" si="93"/>
        <v>0</v>
      </c>
      <c r="AM165">
        <f t="shared" si="93"/>
        <v>0</v>
      </c>
      <c r="AN165">
        <f t="shared" si="93"/>
        <v>0</v>
      </c>
      <c r="AO165">
        <f t="shared" si="93"/>
        <v>0</v>
      </c>
      <c r="AP165">
        <f t="shared" si="93"/>
        <v>0</v>
      </c>
      <c r="AQ165">
        <f t="shared" si="93"/>
        <v>0</v>
      </c>
      <c r="AR165">
        <f t="shared" si="93"/>
        <v>0</v>
      </c>
      <c r="AS165">
        <f t="shared" si="93"/>
        <v>0</v>
      </c>
      <c r="AT165">
        <f t="shared" si="93"/>
        <v>0</v>
      </c>
      <c r="AU165">
        <f t="shared" si="93"/>
        <v>0</v>
      </c>
      <c r="AV165">
        <f t="shared" si="93"/>
        <v>0</v>
      </c>
      <c r="AW165">
        <f t="shared" si="93"/>
        <v>0</v>
      </c>
      <c r="AX165">
        <f t="shared" si="93"/>
        <v>0</v>
      </c>
      <c r="AY165">
        <f t="shared" si="93"/>
        <v>0</v>
      </c>
      <c r="AZ165">
        <f t="shared" si="93"/>
        <v>0</v>
      </c>
      <c r="BA165">
        <f t="shared" si="93"/>
        <v>0</v>
      </c>
      <c r="BB165">
        <f t="shared" si="93"/>
        <v>0</v>
      </c>
      <c r="BC165">
        <f t="shared" si="93"/>
        <v>0</v>
      </c>
      <c r="BD165">
        <f t="shared" si="93"/>
        <v>0</v>
      </c>
      <c r="BE165">
        <f t="shared" si="93"/>
        <v>0</v>
      </c>
      <c r="BF165">
        <f t="shared" si="93"/>
        <v>0</v>
      </c>
      <c r="BG165">
        <f t="shared" si="93"/>
        <v>0</v>
      </c>
      <c r="BH165">
        <f t="shared" si="93"/>
        <v>0</v>
      </c>
      <c r="BI165">
        <f t="shared" si="93"/>
        <v>0</v>
      </c>
      <c r="BJ165">
        <f t="shared" si="93"/>
        <v>0</v>
      </c>
      <c r="BK165">
        <f t="shared" si="93"/>
        <v>0</v>
      </c>
      <c r="BL165">
        <f t="shared" si="93"/>
        <v>0</v>
      </c>
      <c r="BM165">
        <f t="shared" si="93"/>
        <v>0</v>
      </c>
      <c r="BN165">
        <f t="shared" si="93"/>
        <v>0</v>
      </c>
      <c r="BO165">
        <f t="shared" ref="BO165:DZ165" si="94">BO110</f>
        <v>0</v>
      </c>
      <c r="BP165">
        <f t="shared" si="94"/>
        <v>0</v>
      </c>
      <c r="BQ165">
        <f t="shared" si="94"/>
        <v>0</v>
      </c>
      <c r="BR165">
        <f t="shared" si="94"/>
        <v>0</v>
      </c>
      <c r="BS165">
        <f t="shared" si="94"/>
        <v>0</v>
      </c>
      <c r="BT165">
        <f t="shared" si="94"/>
        <v>0</v>
      </c>
      <c r="BU165">
        <f t="shared" si="94"/>
        <v>0</v>
      </c>
      <c r="BV165">
        <f t="shared" si="94"/>
        <v>0</v>
      </c>
      <c r="BW165">
        <f t="shared" si="94"/>
        <v>0</v>
      </c>
      <c r="BX165">
        <f t="shared" si="94"/>
        <v>0</v>
      </c>
      <c r="BY165">
        <f t="shared" si="94"/>
        <v>0</v>
      </c>
      <c r="BZ165">
        <f t="shared" si="94"/>
        <v>0</v>
      </c>
      <c r="CA165">
        <f t="shared" si="94"/>
        <v>0</v>
      </c>
      <c r="CB165">
        <f t="shared" si="94"/>
        <v>0</v>
      </c>
      <c r="CC165">
        <f t="shared" si="94"/>
        <v>0</v>
      </c>
      <c r="CD165">
        <f t="shared" si="94"/>
        <v>0</v>
      </c>
      <c r="CE165">
        <f t="shared" si="94"/>
        <v>0</v>
      </c>
      <c r="CF165">
        <f t="shared" si="94"/>
        <v>0</v>
      </c>
      <c r="CG165">
        <f t="shared" si="94"/>
        <v>0</v>
      </c>
      <c r="CH165">
        <f t="shared" si="94"/>
        <v>0</v>
      </c>
      <c r="CI165">
        <f t="shared" si="94"/>
        <v>0</v>
      </c>
      <c r="CJ165">
        <f t="shared" si="94"/>
        <v>0</v>
      </c>
      <c r="CK165">
        <f t="shared" si="94"/>
        <v>0</v>
      </c>
      <c r="CL165">
        <f t="shared" si="94"/>
        <v>0</v>
      </c>
      <c r="CM165">
        <f t="shared" si="94"/>
        <v>0</v>
      </c>
      <c r="CN165">
        <f t="shared" si="94"/>
        <v>0</v>
      </c>
      <c r="CO165">
        <f t="shared" si="94"/>
        <v>0</v>
      </c>
      <c r="CP165">
        <f t="shared" si="94"/>
        <v>0</v>
      </c>
      <c r="CQ165">
        <f t="shared" si="94"/>
        <v>0</v>
      </c>
      <c r="CR165">
        <f t="shared" si="94"/>
        <v>0</v>
      </c>
      <c r="CS165">
        <f t="shared" si="94"/>
        <v>0</v>
      </c>
      <c r="CT165">
        <f t="shared" si="94"/>
        <v>0</v>
      </c>
      <c r="CU165">
        <f t="shared" si="94"/>
        <v>0</v>
      </c>
      <c r="CV165">
        <f t="shared" si="94"/>
        <v>0</v>
      </c>
      <c r="CW165">
        <f t="shared" si="94"/>
        <v>0</v>
      </c>
      <c r="CX165">
        <f t="shared" si="94"/>
        <v>0</v>
      </c>
      <c r="CY165">
        <f t="shared" si="94"/>
        <v>0</v>
      </c>
      <c r="CZ165">
        <f t="shared" si="94"/>
        <v>0</v>
      </c>
      <c r="DA165">
        <f t="shared" si="94"/>
        <v>0</v>
      </c>
      <c r="DB165">
        <f t="shared" si="94"/>
        <v>0</v>
      </c>
      <c r="DC165">
        <f t="shared" si="94"/>
        <v>0</v>
      </c>
      <c r="DD165">
        <f t="shared" si="94"/>
        <v>0</v>
      </c>
      <c r="DE165">
        <f t="shared" si="94"/>
        <v>0</v>
      </c>
      <c r="DF165">
        <f t="shared" si="94"/>
        <v>0</v>
      </c>
      <c r="DG165">
        <f t="shared" si="94"/>
        <v>0</v>
      </c>
      <c r="DH165">
        <f t="shared" si="94"/>
        <v>0</v>
      </c>
      <c r="DI165">
        <f t="shared" si="94"/>
        <v>0</v>
      </c>
      <c r="DJ165">
        <f t="shared" si="94"/>
        <v>0</v>
      </c>
      <c r="DK165">
        <f t="shared" si="94"/>
        <v>0</v>
      </c>
      <c r="DL165">
        <f t="shared" si="94"/>
        <v>0</v>
      </c>
      <c r="DM165">
        <f t="shared" si="94"/>
        <v>0</v>
      </c>
      <c r="DN165">
        <f t="shared" si="94"/>
        <v>0</v>
      </c>
      <c r="DO165">
        <f t="shared" si="94"/>
        <v>0</v>
      </c>
      <c r="DP165">
        <f t="shared" si="94"/>
        <v>0</v>
      </c>
      <c r="DQ165">
        <f t="shared" si="94"/>
        <v>0</v>
      </c>
      <c r="DR165">
        <f t="shared" si="94"/>
        <v>0</v>
      </c>
      <c r="DS165">
        <f t="shared" si="94"/>
        <v>0</v>
      </c>
      <c r="DT165">
        <f t="shared" si="94"/>
        <v>0</v>
      </c>
      <c r="DU165">
        <f t="shared" si="94"/>
        <v>0</v>
      </c>
      <c r="DV165">
        <f t="shared" si="94"/>
        <v>0</v>
      </c>
      <c r="DW165">
        <f t="shared" si="94"/>
        <v>0</v>
      </c>
      <c r="DX165">
        <f t="shared" si="94"/>
        <v>0</v>
      </c>
      <c r="DY165">
        <f t="shared" si="94"/>
        <v>0</v>
      </c>
      <c r="DZ165">
        <f t="shared" si="94"/>
        <v>0</v>
      </c>
      <c r="EA165">
        <f t="shared" ref="EA165:EK165" si="95">EA110</f>
        <v>0</v>
      </c>
      <c r="EB165">
        <f t="shared" si="95"/>
        <v>0</v>
      </c>
      <c r="EC165">
        <f t="shared" si="95"/>
        <v>0</v>
      </c>
      <c r="ED165">
        <f t="shared" si="95"/>
        <v>0</v>
      </c>
      <c r="EE165">
        <f t="shared" si="95"/>
        <v>0</v>
      </c>
      <c r="EF165">
        <f t="shared" si="95"/>
        <v>0</v>
      </c>
      <c r="EG165">
        <f t="shared" si="95"/>
        <v>0</v>
      </c>
      <c r="EH165">
        <f t="shared" si="95"/>
        <v>0</v>
      </c>
      <c r="EI165">
        <f t="shared" si="95"/>
        <v>0</v>
      </c>
      <c r="EJ165">
        <f t="shared" si="95"/>
        <v>0</v>
      </c>
      <c r="EK165">
        <f t="shared" si="95"/>
        <v>0</v>
      </c>
    </row>
    <row r="166" spans="1:141">
      <c r="A166" s="55" t="s">
        <v>468</v>
      </c>
      <c r="B166">
        <f>B118</f>
        <v>0</v>
      </c>
      <c r="C166">
        <f t="shared" ref="C166:BN166" si="96">C118</f>
        <v>0</v>
      </c>
      <c r="D166">
        <f t="shared" si="96"/>
        <v>0</v>
      </c>
      <c r="E166">
        <f t="shared" si="96"/>
        <v>0</v>
      </c>
      <c r="F166">
        <f t="shared" si="96"/>
        <v>0</v>
      </c>
      <c r="G166">
        <f t="shared" si="96"/>
        <v>0</v>
      </c>
      <c r="H166">
        <f t="shared" si="96"/>
        <v>0</v>
      </c>
      <c r="I166">
        <f t="shared" si="96"/>
        <v>0</v>
      </c>
      <c r="J166">
        <f t="shared" si="96"/>
        <v>0</v>
      </c>
      <c r="K166">
        <f t="shared" si="96"/>
        <v>0</v>
      </c>
      <c r="L166">
        <f t="shared" si="96"/>
        <v>0</v>
      </c>
      <c r="M166">
        <f t="shared" si="96"/>
        <v>0</v>
      </c>
      <c r="N166">
        <f t="shared" si="96"/>
        <v>0</v>
      </c>
      <c r="O166">
        <f t="shared" si="96"/>
        <v>0</v>
      </c>
      <c r="P166">
        <f t="shared" si="96"/>
        <v>0</v>
      </c>
      <c r="Q166">
        <f t="shared" si="96"/>
        <v>0</v>
      </c>
      <c r="R166">
        <f t="shared" si="96"/>
        <v>193.13412138111059</v>
      </c>
      <c r="S166">
        <f t="shared" si="96"/>
        <v>0</v>
      </c>
      <c r="T166">
        <f t="shared" si="96"/>
        <v>0</v>
      </c>
      <c r="U166">
        <f t="shared" si="96"/>
        <v>0</v>
      </c>
      <c r="V166">
        <f t="shared" si="96"/>
        <v>0</v>
      </c>
      <c r="W166">
        <f t="shared" si="96"/>
        <v>0</v>
      </c>
      <c r="X166">
        <f t="shared" si="96"/>
        <v>0</v>
      </c>
      <c r="Y166">
        <f t="shared" si="96"/>
        <v>0</v>
      </c>
      <c r="Z166">
        <f t="shared" si="96"/>
        <v>0</v>
      </c>
      <c r="AA166">
        <f t="shared" si="96"/>
        <v>0</v>
      </c>
      <c r="AB166">
        <f t="shared" si="96"/>
        <v>0</v>
      </c>
      <c r="AC166">
        <f t="shared" si="96"/>
        <v>0</v>
      </c>
      <c r="AD166">
        <f t="shared" si="96"/>
        <v>0</v>
      </c>
      <c r="AE166">
        <f t="shared" si="96"/>
        <v>0</v>
      </c>
      <c r="AF166">
        <f t="shared" si="96"/>
        <v>0</v>
      </c>
      <c r="AG166">
        <f t="shared" si="96"/>
        <v>0</v>
      </c>
      <c r="AH166">
        <f t="shared" si="96"/>
        <v>0</v>
      </c>
      <c r="AI166">
        <f t="shared" si="96"/>
        <v>0</v>
      </c>
      <c r="AJ166">
        <f t="shared" si="96"/>
        <v>0</v>
      </c>
      <c r="AK166">
        <f t="shared" si="96"/>
        <v>0</v>
      </c>
      <c r="AL166">
        <f t="shared" si="96"/>
        <v>0</v>
      </c>
      <c r="AM166">
        <f t="shared" si="96"/>
        <v>0</v>
      </c>
      <c r="AN166">
        <f t="shared" si="96"/>
        <v>0</v>
      </c>
      <c r="AO166">
        <f t="shared" si="96"/>
        <v>0</v>
      </c>
      <c r="AP166">
        <f t="shared" si="96"/>
        <v>0</v>
      </c>
      <c r="AQ166">
        <f t="shared" si="96"/>
        <v>0</v>
      </c>
      <c r="AR166">
        <f t="shared" si="96"/>
        <v>0</v>
      </c>
      <c r="AS166">
        <f t="shared" si="96"/>
        <v>0</v>
      </c>
      <c r="AT166">
        <f t="shared" si="96"/>
        <v>0</v>
      </c>
      <c r="AU166">
        <f t="shared" si="96"/>
        <v>0</v>
      </c>
      <c r="AV166">
        <f t="shared" si="96"/>
        <v>0</v>
      </c>
      <c r="AW166">
        <f t="shared" si="96"/>
        <v>0</v>
      </c>
      <c r="AX166">
        <f t="shared" si="96"/>
        <v>0</v>
      </c>
      <c r="AY166">
        <f t="shared" si="96"/>
        <v>0</v>
      </c>
      <c r="AZ166">
        <f t="shared" si="96"/>
        <v>0</v>
      </c>
      <c r="BA166">
        <f t="shared" si="96"/>
        <v>0</v>
      </c>
      <c r="BB166">
        <f t="shared" si="96"/>
        <v>0</v>
      </c>
      <c r="BC166">
        <f t="shared" si="96"/>
        <v>0</v>
      </c>
      <c r="BD166">
        <f t="shared" si="96"/>
        <v>0</v>
      </c>
      <c r="BE166">
        <f t="shared" si="96"/>
        <v>0</v>
      </c>
      <c r="BF166">
        <f t="shared" si="96"/>
        <v>0</v>
      </c>
      <c r="BG166">
        <f t="shared" si="96"/>
        <v>0</v>
      </c>
      <c r="BH166">
        <f t="shared" si="96"/>
        <v>0</v>
      </c>
      <c r="BI166">
        <f t="shared" si="96"/>
        <v>0</v>
      </c>
      <c r="BJ166">
        <f t="shared" si="96"/>
        <v>0</v>
      </c>
      <c r="BK166">
        <f t="shared" si="96"/>
        <v>0</v>
      </c>
      <c r="BL166">
        <f t="shared" si="96"/>
        <v>0</v>
      </c>
      <c r="BM166">
        <f t="shared" si="96"/>
        <v>0</v>
      </c>
      <c r="BN166">
        <f t="shared" si="96"/>
        <v>0</v>
      </c>
      <c r="BO166">
        <f t="shared" ref="BO166:DZ166" si="97">BO118</f>
        <v>0</v>
      </c>
      <c r="BP166">
        <f t="shared" si="97"/>
        <v>0</v>
      </c>
      <c r="BQ166">
        <f t="shared" si="97"/>
        <v>0</v>
      </c>
      <c r="BR166">
        <f t="shared" si="97"/>
        <v>0</v>
      </c>
      <c r="BS166">
        <f t="shared" si="97"/>
        <v>0</v>
      </c>
      <c r="BT166">
        <f t="shared" si="97"/>
        <v>0</v>
      </c>
      <c r="BU166">
        <f t="shared" si="97"/>
        <v>0</v>
      </c>
      <c r="BV166">
        <f t="shared" si="97"/>
        <v>0</v>
      </c>
      <c r="BW166">
        <f t="shared" si="97"/>
        <v>0</v>
      </c>
      <c r="BX166">
        <f t="shared" si="97"/>
        <v>0</v>
      </c>
      <c r="BY166">
        <f t="shared" si="97"/>
        <v>0</v>
      </c>
      <c r="BZ166">
        <f t="shared" si="97"/>
        <v>0</v>
      </c>
      <c r="CA166">
        <f t="shared" si="97"/>
        <v>0</v>
      </c>
      <c r="CB166">
        <f t="shared" si="97"/>
        <v>0</v>
      </c>
      <c r="CC166">
        <f t="shared" si="97"/>
        <v>0</v>
      </c>
      <c r="CD166">
        <f t="shared" si="97"/>
        <v>0</v>
      </c>
      <c r="CE166">
        <f t="shared" si="97"/>
        <v>0</v>
      </c>
      <c r="CF166">
        <f t="shared" si="97"/>
        <v>0</v>
      </c>
      <c r="CG166">
        <f t="shared" si="97"/>
        <v>0</v>
      </c>
      <c r="CH166">
        <f t="shared" si="97"/>
        <v>0</v>
      </c>
      <c r="CI166">
        <f t="shared" si="97"/>
        <v>0</v>
      </c>
      <c r="CJ166">
        <f t="shared" si="97"/>
        <v>0</v>
      </c>
      <c r="CK166">
        <f t="shared" si="97"/>
        <v>0</v>
      </c>
      <c r="CL166">
        <f t="shared" si="97"/>
        <v>0</v>
      </c>
      <c r="CM166">
        <f t="shared" si="97"/>
        <v>0</v>
      </c>
      <c r="CN166">
        <f t="shared" si="97"/>
        <v>0</v>
      </c>
      <c r="CO166">
        <f t="shared" si="97"/>
        <v>0</v>
      </c>
      <c r="CP166">
        <f t="shared" si="97"/>
        <v>0</v>
      </c>
      <c r="CQ166">
        <f t="shared" si="97"/>
        <v>0</v>
      </c>
      <c r="CR166">
        <f t="shared" si="97"/>
        <v>0</v>
      </c>
      <c r="CS166">
        <f t="shared" si="97"/>
        <v>0</v>
      </c>
      <c r="CT166">
        <f t="shared" si="97"/>
        <v>0</v>
      </c>
      <c r="CU166">
        <f t="shared" si="97"/>
        <v>0</v>
      </c>
      <c r="CV166">
        <f t="shared" si="97"/>
        <v>0</v>
      </c>
      <c r="CW166">
        <f t="shared" si="97"/>
        <v>0</v>
      </c>
      <c r="CX166">
        <f t="shared" si="97"/>
        <v>0</v>
      </c>
      <c r="CY166">
        <f t="shared" si="97"/>
        <v>0</v>
      </c>
      <c r="CZ166">
        <f t="shared" si="97"/>
        <v>0</v>
      </c>
      <c r="DA166">
        <f t="shared" si="97"/>
        <v>0</v>
      </c>
      <c r="DB166">
        <f t="shared" si="97"/>
        <v>0</v>
      </c>
      <c r="DC166">
        <f t="shared" si="97"/>
        <v>0</v>
      </c>
      <c r="DD166">
        <f t="shared" si="97"/>
        <v>0</v>
      </c>
      <c r="DE166">
        <f t="shared" si="97"/>
        <v>0</v>
      </c>
      <c r="DF166">
        <f t="shared" si="97"/>
        <v>0</v>
      </c>
      <c r="DG166">
        <f t="shared" si="97"/>
        <v>0</v>
      </c>
      <c r="DH166">
        <f t="shared" si="97"/>
        <v>0</v>
      </c>
      <c r="DI166">
        <f t="shared" si="97"/>
        <v>0</v>
      </c>
      <c r="DJ166">
        <f t="shared" si="97"/>
        <v>0</v>
      </c>
      <c r="DK166">
        <f t="shared" si="97"/>
        <v>0</v>
      </c>
      <c r="DL166">
        <f t="shared" si="97"/>
        <v>0</v>
      </c>
      <c r="DM166">
        <f t="shared" si="97"/>
        <v>0</v>
      </c>
      <c r="DN166">
        <f t="shared" si="97"/>
        <v>0</v>
      </c>
      <c r="DO166">
        <f t="shared" si="97"/>
        <v>0</v>
      </c>
      <c r="DP166">
        <f t="shared" si="97"/>
        <v>0</v>
      </c>
      <c r="DQ166">
        <f t="shared" si="97"/>
        <v>0</v>
      </c>
      <c r="DR166">
        <f t="shared" si="97"/>
        <v>0</v>
      </c>
      <c r="DS166">
        <f t="shared" si="97"/>
        <v>0</v>
      </c>
      <c r="DT166">
        <f t="shared" si="97"/>
        <v>0</v>
      </c>
      <c r="DU166">
        <f t="shared" si="97"/>
        <v>0</v>
      </c>
      <c r="DV166">
        <f t="shared" si="97"/>
        <v>0</v>
      </c>
      <c r="DW166">
        <f t="shared" si="97"/>
        <v>0</v>
      </c>
      <c r="DX166">
        <f t="shared" si="97"/>
        <v>0</v>
      </c>
      <c r="DY166">
        <f t="shared" si="97"/>
        <v>0</v>
      </c>
      <c r="DZ166">
        <f t="shared" si="97"/>
        <v>0</v>
      </c>
      <c r="EA166">
        <f t="shared" ref="EA166:EK166" si="98">EA118</f>
        <v>0</v>
      </c>
      <c r="EB166">
        <f t="shared" si="98"/>
        <v>0</v>
      </c>
      <c r="EC166">
        <f t="shared" si="98"/>
        <v>0</v>
      </c>
      <c r="ED166">
        <f t="shared" si="98"/>
        <v>0</v>
      </c>
      <c r="EE166">
        <f t="shared" si="98"/>
        <v>0</v>
      </c>
      <c r="EF166">
        <f t="shared" si="98"/>
        <v>0</v>
      </c>
      <c r="EG166">
        <f t="shared" si="98"/>
        <v>0</v>
      </c>
      <c r="EH166">
        <f t="shared" si="98"/>
        <v>0</v>
      </c>
      <c r="EI166">
        <f t="shared" si="98"/>
        <v>0</v>
      </c>
      <c r="EJ166">
        <f t="shared" si="98"/>
        <v>0</v>
      </c>
      <c r="EK166">
        <f t="shared" si="98"/>
        <v>0</v>
      </c>
    </row>
    <row r="167" spans="1:141">
      <c r="A167" s="55" t="s">
        <v>512</v>
      </c>
      <c r="B167" s="7">
        <f>B68</f>
        <v>0</v>
      </c>
      <c r="C167" s="7">
        <f t="shared" ref="C167:BN167" si="99">C68</f>
        <v>0</v>
      </c>
      <c r="D167" s="7">
        <f t="shared" si="99"/>
        <v>0</v>
      </c>
      <c r="E167" s="7">
        <f t="shared" si="99"/>
        <v>0</v>
      </c>
      <c r="F167" s="7">
        <f t="shared" si="99"/>
        <v>0</v>
      </c>
      <c r="G167" s="7">
        <f t="shared" si="99"/>
        <v>0</v>
      </c>
      <c r="H167" s="7">
        <f t="shared" si="99"/>
        <v>0</v>
      </c>
      <c r="I167" s="7">
        <f t="shared" si="99"/>
        <v>0</v>
      </c>
      <c r="J167" s="7">
        <f t="shared" si="99"/>
        <v>0</v>
      </c>
      <c r="K167" s="7">
        <f t="shared" si="99"/>
        <v>0</v>
      </c>
      <c r="L167" s="7">
        <f t="shared" si="99"/>
        <v>0</v>
      </c>
      <c r="M167" s="7">
        <f t="shared" si="99"/>
        <v>0</v>
      </c>
      <c r="N167" s="7">
        <f t="shared" si="99"/>
        <v>0</v>
      </c>
      <c r="O167" s="7">
        <f t="shared" si="99"/>
        <v>0</v>
      </c>
      <c r="P167" s="7">
        <f t="shared" si="99"/>
        <v>0</v>
      </c>
      <c r="Q167" s="7">
        <f t="shared" si="99"/>
        <v>0</v>
      </c>
      <c r="R167" s="7">
        <f t="shared" si="99"/>
        <v>0</v>
      </c>
      <c r="S167" s="7">
        <f t="shared" si="99"/>
        <v>0</v>
      </c>
      <c r="T167" s="7">
        <f t="shared" si="99"/>
        <v>0</v>
      </c>
      <c r="U167" s="7">
        <f t="shared" si="99"/>
        <v>0</v>
      </c>
      <c r="V167" s="7">
        <f t="shared" si="99"/>
        <v>0</v>
      </c>
      <c r="W167" s="7">
        <f t="shared" si="99"/>
        <v>0</v>
      </c>
      <c r="X167" s="7">
        <f t="shared" si="99"/>
        <v>0</v>
      </c>
      <c r="Y167" s="7">
        <f t="shared" si="99"/>
        <v>0</v>
      </c>
      <c r="Z167" s="7">
        <f t="shared" si="99"/>
        <v>0</v>
      </c>
      <c r="AA167" s="7">
        <f t="shared" si="99"/>
        <v>0</v>
      </c>
      <c r="AB167" s="7">
        <f t="shared" si="99"/>
        <v>0</v>
      </c>
      <c r="AC167" s="7">
        <f t="shared" si="99"/>
        <v>0</v>
      </c>
      <c r="AD167" s="7">
        <f t="shared" si="99"/>
        <v>0</v>
      </c>
      <c r="AE167" s="7">
        <f t="shared" si="99"/>
        <v>0</v>
      </c>
      <c r="AF167" s="7">
        <f t="shared" si="99"/>
        <v>0</v>
      </c>
      <c r="AG167" s="7">
        <f t="shared" si="99"/>
        <v>0</v>
      </c>
      <c r="AH167" s="7">
        <f t="shared" si="99"/>
        <v>0</v>
      </c>
      <c r="AI167" s="7">
        <f t="shared" si="99"/>
        <v>0</v>
      </c>
      <c r="AJ167" s="7">
        <f t="shared" si="99"/>
        <v>0</v>
      </c>
      <c r="AK167" s="7">
        <f t="shared" si="99"/>
        <v>0</v>
      </c>
      <c r="AL167" s="7">
        <f t="shared" si="99"/>
        <v>0</v>
      </c>
      <c r="AM167" s="7">
        <f t="shared" si="99"/>
        <v>74.059358188609977</v>
      </c>
      <c r="AN167" s="7">
        <f t="shared" si="99"/>
        <v>0</v>
      </c>
      <c r="AO167" s="7">
        <f t="shared" si="99"/>
        <v>0</v>
      </c>
      <c r="AP167" s="7">
        <f t="shared" si="99"/>
        <v>0</v>
      </c>
      <c r="AQ167" s="7">
        <f t="shared" si="99"/>
        <v>0</v>
      </c>
      <c r="AR167" s="7">
        <f t="shared" si="99"/>
        <v>0</v>
      </c>
      <c r="AS167" s="7">
        <f t="shared" si="99"/>
        <v>0</v>
      </c>
      <c r="AT167" s="7">
        <f t="shared" si="99"/>
        <v>0</v>
      </c>
      <c r="AU167" s="7">
        <f t="shared" si="99"/>
        <v>0</v>
      </c>
      <c r="AV167" s="7">
        <f t="shared" si="99"/>
        <v>0</v>
      </c>
      <c r="AW167" s="7">
        <f t="shared" si="99"/>
        <v>0</v>
      </c>
      <c r="AX167" s="7">
        <f t="shared" si="99"/>
        <v>0</v>
      </c>
      <c r="AY167" s="7">
        <f t="shared" si="99"/>
        <v>0</v>
      </c>
      <c r="AZ167" s="7">
        <f t="shared" si="99"/>
        <v>0</v>
      </c>
      <c r="BA167" s="7">
        <f t="shared" si="99"/>
        <v>0</v>
      </c>
      <c r="BB167" s="7">
        <f t="shared" si="99"/>
        <v>0</v>
      </c>
      <c r="BC167" s="7">
        <f t="shared" si="99"/>
        <v>0</v>
      </c>
      <c r="BD167" s="7">
        <f t="shared" si="99"/>
        <v>0</v>
      </c>
      <c r="BE167" s="7">
        <f t="shared" si="99"/>
        <v>0</v>
      </c>
      <c r="BF167" s="7">
        <f t="shared" si="99"/>
        <v>0</v>
      </c>
      <c r="BG167" s="7">
        <f t="shared" si="99"/>
        <v>0</v>
      </c>
      <c r="BH167" s="7">
        <f t="shared" si="99"/>
        <v>0</v>
      </c>
      <c r="BI167" s="7">
        <f t="shared" si="99"/>
        <v>0</v>
      </c>
      <c r="BJ167" s="7">
        <f t="shared" si="99"/>
        <v>0</v>
      </c>
      <c r="BK167" s="7">
        <f t="shared" si="99"/>
        <v>0</v>
      </c>
      <c r="BL167" s="7">
        <f t="shared" si="99"/>
        <v>0</v>
      </c>
      <c r="BM167" s="7">
        <f t="shared" si="99"/>
        <v>0</v>
      </c>
      <c r="BN167" s="7">
        <f t="shared" si="99"/>
        <v>0</v>
      </c>
      <c r="BO167" s="7">
        <f t="shared" ref="BO167:DZ167" si="100">BO68</f>
        <v>0</v>
      </c>
      <c r="BP167" s="7">
        <f t="shared" si="100"/>
        <v>0</v>
      </c>
      <c r="BQ167" s="7">
        <f t="shared" si="100"/>
        <v>0</v>
      </c>
      <c r="BR167" s="7">
        <f t="shared" si="100"/>
        <v>0</v>
      </c>
      <c r="BS167" s="7">
        <f t="shared" si="100"/>
        <v>0</v>
      </c>
      <c r="BT167" s="7">
        <f t="shared" si="100"/>
        <v>0</v>
      </c>
      <c r="BU167" s="7">
        <f t="shared" si="100"/>
        <v>0</v>
      </c>
      <c r="BV167" s="7">
        <f t="shared" si="100"/>
        <v>0</v>
      </c>
      <c r="BW167" s="7">
        <f t="shared" si="100"/>
        <v>41579.462882394546</v>
      </c>
      <c r="BX167" s="7">
        <f t="shared" si="100"/>
        <v>0</v>
      </c>
      <c r="BY167" s="7">
        <f t="shared" si="100"/>
        <v>0</v>
      </c>
      <c r="BZ167" s="7">
        <f t="shared" si="100"/>
        <v>0</v>
      </c>
      <c r="CA167" s="7">
        <f t="shared" si="100"/>
        <v>0</v>
      </c>
      <c r="CB167" s="7">
        <f t="shared" si="100"/>
        <v>0</v>
      </c>
      <c r="CC167" s="7">
        <f t="shared" si="100"/>
        <v>0</v>
      </c>
      <c r="CD167" s="7">
        <f t="shared" si="100"/>
        <v>0</v>
      </c>
      <c r="CE167" s="7">
        <f t="shared" si="100"/>
        <v>0</v>
      </c>
      <c r="CF167" s="7">
        <f t="shared" si="100"/>
        <v>0</v>
      </c>
      <c r="CG167" s="7">
        <f t="shared" si="100"/>
        <v>0</v>
      </c>
      <c r="CH167" s="7">
        <f t="shared" si="100"/>
        <v>0</v>
      </c>
      <c r="CI167" s="7">
        <f t="shared" si="100"/>
        <v>0</v>
      </c>
      <c r="CJ167" s="7">
        <f t="shared" si="100"/>
        <v>0</v>
      </c>
      <c r="CK167" s="7">
        <f t="shared" si="100"/>
        <v>0</v>
      </c>
      <c r="CL167" s="7">
        <f t="shared" si="100"/>
        <v>0</v>
      </c>
      <c r="CM167" s="7">
        <f t="shared" si="100"/>
        <v>0</v>
      </c>
      <c r="CN167" s="7">
        <f t="shared" si="100"/>
        <v>0</v>
      </c>
      <c r="CO167" s="7">
        <f t="shared" si="100"/>
        <v>0</v>
      </c>
      <c r="CP167" s="7">
        <f t="shared" si="100"/>
        <v>0</v>
      </c>
      <c r="CQ167" s="7">
        <f t="shared" si="100"/>
        <v>0</v>
      </c>
      <c r="CR167" s="7">
        <f t="shared" si="100"/>
        <v>0</v>
      </c>
      <c r="CS167" s="7">
        <f t="shared" si="100"/>
        <v>0</v>
      </c>
      <c r="CT167" s="7">
        <f t="shared" si="100"/>
        <v>0</v>
      </c>
      <c r="CU167" s="7">
        <f t="shared" si="100"/>
        <v>0</v>
      </c>
      <c r="CV167" s="7">
        <f t="shared" si="100"/>
        <v>0</v>
      </c>
      <c r="CW167" s="7">
        <f t="shared" si="100"/>
        <v>0</v>
      </c>
      <c r="CX167" s="7">
        <f t="shared" si="100"/>
        <v>0</v>
      </c>
      <c r="CY167" s="7">
        <f t="shared" si="100"/>
        <v>0</v>
      </c>
      <c r="CZ167" s="7">
        <f t="shared" si="100"/>
        <v>0</v>
      </c>
      <c r="DA167" s="7">
        <f t="shared" si="100"/>
        <v>0</v>
      </c>
      <c r="DB167" s="7">
        <f t="shared" si="100"/>
        <v>0</v>
      </c>
      <c r="DC167" s="7">
        <f t="shared" si="100"/>
        <v>0</v>
      </c>
      <c r="DD167" s="7">
        <f t="shared" si="100"/>
        <v>0</v>
      </c>
      <c r="DE167" s="7">
        <f t="shared" si="100"/>
        <v>0</v>
      </c>
      <c r="DF167" s="7">
        <f t="shared" si="100"/>
        <v>0</v>
      </c>
      <c r="DG167" s="7">
        <f t="shared" si="100"/>
        <v>0</v>
      </c>
      <c r="DH167" s="7">
        <f t="shared" si="100"/>
        <v>0</v>
      </c>
      <c r="DI167" s="7">
        <f t="shared" si="100"/>
        <v>0</v>
      </c>
      <c r="DJ167" s="7">
        <f t="shared" si="100"/>
        <v>0</v>
      </c>
      <c r="DK167" s="7">
        <f t="shared" si="100"/>
        <v>0</v>
      </c>
      <c r="DL167" s="7">
        <f t="shared" si="100"/>
        <v>0</v>
      </c>
      <c r="DM167" s="7">
        <f t="shared" si="100"/>
        <v>0</v>
      </c>
      <c r="DN167" s="7">
        <f t="shared" si="100"/>
        <v>0</v>
      </c>
      <c r="DO167" s="7">
        <f t="shared" si="100"/>
        <v>0</v>
      </c>
      <c r="DP167" s="7">
        <f t="shared" si="100"/>
        <v>0</v>
      </c>
      <c r="DQ167" s="7">
        <f t="shared" si="100"/>
        <v>0</v>
      </c>
      <c r="DR167" s="7">
        <f t="shared" si="100"/>
        <v>0</v>
      </c>
      <c r="DS167" s="7">
        <f t="shared" si="100"/>
        <v>0</v>
      </c>
      <c r="DT167" s="7">
        <f t="shared" si="100"/>
        <v>0</v>
      </c>
      <c r="DU167" s="7">
        <f t="shared" si="100"/>
        <v>0</v>
      </c>
      <c r="DV167" s="7">
        <f t="shared" si="100"/>
        <v>0</v>
      </c>
      <c r="DW167" s="7">
        <f t="shared" si="100"/>
        <v>0</v>
      </c>
      <c r="DX167" s="7">
        <f t="shared" si="100"/>
        <v>0</v>
      </c>
      <c r="DY167" s="7">
        <f t="shared" si="100"/>
        <v>0</v>
      </c>
      <c r="DZ167" s="7">
        <f t="shared" si="100"/>
        <v>0</v>
      </c>
      <c r="EA167" s="7">
        <f t="shared" ref="EA167:EK167" si="101">EA68</f>
        <v>0</v>
      </c>
      <c r="EB167" s="7">
        <f t="shared" si="101"/>
        <v>0</v>
      </c>
      <c r="EC167" s="7">
        <f t="shared" si="101"/>
        <v>0</v>
      </c>
      <c r="ED167" s="7">
        <f t="shared" si="101"/>
        <v>0</v>
      </c>
      <c r="EE167" s="7">
        <f t="shared" si="101"/>
        <v>0</v>
      </c>
      <c r="EF167" s="7">
        <f t="shared" si="101"/>
        <v>0</v>
      </c>
      <c r="EG167" s="7">
        <f t="shared" si="101"/>
        <v>0</v>
      </c>
      <c r="EH167" s="7">
        <f t="shared" si="101"/>
        <v>0</v>
      </c>
      <c r="EI167" s="7">
        <f t="shared" si="101"/>
        <v>0</v>
      </c>
      <c r="EJ167" s="7">
        <f t="shared" si="101"/>
        <v>0</v>
      </c>
      <c r="EK167" s="7">
        <f t="shared" si="101"/>
        <v>0</v>
      </c>
    </row>
    <row r="168" spans="1:141">
      <c r="A168" s="55" t="s">
        <v>513</v>
      </c>
      <c r="B168" s="7">
        <f>B71</f>
        <v>0</v>
      </c>
      <c r="C168" s="7">
        <f t="shared" ref="C168:BN168" si="102">C71</f>
        <v>0</v>
      </c>
      <c r="D168" s="7">
        <f t="shared" si="102"/>
        <v>0</v>
      </c>
      <c r="E168" s="7">
        <f t="shared" si="102"/>
        <v>0</v>
      </c>
      <c r="F168" s="7">
        <f t="shared" si="102"/>
        <v>0</v>
      </c>
      <c r="G168" s="7">
        <f t="shared" si="102"/>
        <v>0</v>
      </c>
      <c r="H168" s="7">
        <f t="shared" si="102"/>
        <v>0</v>
      </c>
      <c r="I168" s="7">
        <f t="shared" si="102"/>
        <v>0</v>
      </c>
      <c r="J168" s="7">
        <f t="shared" si="102"/>
        <v>0</v>
      </c>
      <c r="K168" s="7">
        <f t="shared" si="102"/>
        <v>0</v>
      </c>
      <c r="L168" s="7">
        <f t="shared" si="102"/>
        <v>0</v>
      </c>
      <c r="M168" s="7">
        <f t="shared" si="102"/>
        <v>0</v>
      </c>
      <c r="N168" s="7">
        <f t="shared" si="102"/>
        <v>0</v>
      </c>
      <c r="O168" s="7">
        <f t="shared" si="102"/>
        <v>0</v>
      </c>
      <c r="P168" s="7">
        <f t="shared" si="102"/>
        <v>0</v>
      </c>
      <c r="Q168" s="7">
        <f t="shared" si="102"/>
        <v>0</v>
      </c>
      <c r="R168" s="7">
        <f t="shared" si="102"/>
        <v>0</v>
      </c>
      <c r="S168" s="7">
        <f t="shared" si="102"/>
        <v>0</v>
      </c>
      <c r="T168" s="7">
        <f t="shared" si="102"/>
        <v>0</v>
      </c>
      <c r="U168" s="7">
        <f t="shared" si="102"/>
        <v>0</v>
      </c>
      <c r="V168" s="7">
        <f t="shared" si="102"/>
        <v>0</v>
      </c>
      <c r="W168" s="7">
        <f t="shared" si="102"/>
        <v>0</v>
      </c>
      <c r="X168" s="7">
        <f t="shared" si="102"/>
        <v>0</v>
      </c>
      <c r="Y168" s="7">
        <f t="shared" si="102"/>
        <v>0</v>
      </c>
      <c r="Z168" s="7">
        <f t="shared" si="102"/>
        <v>0</v>
      </c>
      <c r="AA168" s="7">
        <f t="shared" si="102"/>
        <v>0</v>
      </c>
      <c r="AB168" s="7">
        <f t="shared" si="102"/>
        <v>0</v>
      </c>
      <c r="AC168" s="7">
        <f t="shared" si="102"/>
        <v>0</v>
      </c>
      <c r="AD168" s="7">
        <f t="shared" si="102"/>
        <v>0</v>
      </c>
      <c r="AE168" s="7">
        <f t="shared" si="102"/>
        <v>0</v>
      </c>
      <c r="AF168" s="7">
        <f t="shared" si="102"/>
        <v>0</v>
      </c>
      <c r="AG168" s="7">
        <f t="shared" si="102"/>
        <v>0</v>
      </c>
      <c r="AH168" s="7">
        <f t="shared" si="102"/>
        <v>0</v>
      </c>
      <c r="AI168" s="7">
        <f t="shared" si="102"/>
        <v>0</v>
      </c>
      <c r="AJ168" s="7">
        <f t="shared" si="102"/>
        <v>0</v>
      </c>
      <c r="AK168" s="7">
        <f t="shared" si="102"/>
        <v>0</v>
      </c>
      <c r="AL168" s="7">
        <f t="shared" si="102"/>
        <v>0</v>
      </c>
      <c r="AM168" s="7">
        <f t="shared" si="102"/>
        <v>0</v>
      </c>
      <c r="AN168" s="7">
        <f t="shared" si="102"/>
        <v>0</v>
      </c>
      <c r="AO168" s="7">
        <f t="shared" si="102"/>
        <v>0</v>
      </c>
      <c r="AP168" s="7">
        <f t="shared" si="102"/>
        <v>0</v>
      </c>
      <c r="AQ168" s="7">
        <f t="shared" si="102"/>
        <v>0</v>
      </c>
      <c r="AR168" s="7">
        <f t="shared" si="102"/>
        <v>0</v>
      </c>
      <c r="AS168" s="7">
        <f t="shared" si="102"/>
        <v>0</v>
      </c>
      <c r="AT168" s="7">
        <f t="shared" si="102"/>
        <v>0</v>
      </c>
      <c r="AU168" s="7">
        <f t="shared" si="102"/>
        <v>0</v>
      </c>
      <c r="AV168" s="7">
        <f t="shared" si="102"/>
        <v>0</v>
      </c>
      <c r="AW168" s="7">
        <f t="shared" si="102"/>
        <v>0</v>
      </c>
      <c r="AX168" s="7">
        <f t="shared" si="102"/>
        <v>0</v>
      </c>
      <c r="AY168" s="7">
        <f t="shared" si="102"/>
        <v>0</v>
      </c>
      <c r="AZ168" s="7">
        <f t="shared" si="102"/>
        <v>0</v>
      </c>
      <c r="BA168" s="7">
        <f t="shared" si="102"/>
        <v>0</v>
      </c>
      <c r="BB168" s="7">
        <f t="shared" si="102"/>
        <v>0</v>
      </c>
      <c r="BC168" s="7">
        <f t="shared" si="102"/>
        <v>0</v>
      </c>
      <c r="BD168" s="7">
        <f t="shared" si="102"/>
        <v>0</v>
      </c>
      <c r="BE168" s="7">
        <f t="shared" si="102"/>
        <v>0</v>
      </c>
      <c r="BF168" s="7">
        <f t="shared" si="102"/>
        <v>0</v>
      </c>
      <c r="BG168" s="7">
        <f t="shared" si="102"/>
        <v>0</v>
      </c>
      <c r="BH168" s="7">
        <f t="shared" si="102"/>
        <v>0</v>
      </c>
      <c r="BI168" s="7">
        <f t="shared" si="102"/>
        <v>0</v>
      </c>
      <c r="BJ168" s="7">
        <f t="shared" si="102"/>
        <v>0</v>
      </c>
      <c r="BK168" s="7">
        <f t="shared" si="102"/>
        <v>0</v>
      </c>
      <c r="BL168" s="7">
        <f t="shared" si="102"/>
        <v>0</v>
      </c>
      <c r="BM168" s="7">
        <f t="shared" si="102"/>
        <v>0</v>
      </c>
      <c r="BN168" s="7">
        <f t="shared" si="102"/>
        <v>0</v>
      </c>
      <c r="BO168" s="7">
        <f t="shared" ref="BO168:DZ168" si="103">BO71</f>
        <v>0</v>
      </c>
      <c r="BP168" s="7">
        <f t="shared" si="103"/>
        <v>0</v>
      </c>
      <c r="BQ168" s="7">
        <f t="shared" si="103"/>
        <v>0</v>
      </c>
      <c r="BR168" s="7">
        <f t="shared" si="103"/>
        <v>0</v>
      </c>
      <c r="BS168" s="7">
        <f t="shared" si="103"/>
        <v>0</v>
      </c>
      <c r="BT168" s="7">
        <f t="shared" si="103"/>
        <v>0</v>
      </c>
      <c r="BU168" s="7">
        <f t="shared" si="103"/>
        <v>0</v>
      </c>
      <c r="BV168" s="7">
        <f t="shared" si="103"/>
        <v>0</v>
      </c>
      <c r="BW168" s="7">
        <f t="shared" si="103"/>
        <v>0</v>
      </c>
      <c r="BX168" s="7">
        <f t="shared" si="103"/>
        <v>0</v>
      </c>
      <c r="BY168" s="7">
        <f t="shared" si="103"/>
        <v>0</v>
      </c>
      <c r="BZ168" s="7">
        <f t="shared" si="103"/>
        <v>0</v>
      </c>
      <c r="CA168" s="7">
        <f t="shared" si="103"/>
        <v>0</v>
      </c>
      <c r="CB168" s="7">
        <f t="shared" si="103"/>
        <v>0</v>
      </c>
      <c r="CC168" s="7">
        <f t="shared" si="103"/>
        <v>0</v>
      </c>
      <c r="CD168" s="7">
        <f t="shared" si="103"/>
        <v>0</v>
      </c>
      <c r="CE168" s="7">
        <f t="shared" si="103"/>
        <v>0</v>
      </c>
      <c r="CF168" s="7">
        <f t="shared" si="103"/>
        <v>0</v>
      </c>
      <c r="CG168" s="7">
        <f t="shared" si="103"/>
        <v>0</v>
      </c>
      <c r="CH168" s="7">
        <f t="shared" si="103"/>
        <v>0</v>
      </c>
      <c r="CI168" s="7">
        <f t="shared" si="103"/>
        <v>0</v>
      </c>
      <c r="CJ168" s="7">
        <f t="shared" si="103"/>
        <v>0</v>
      </c>
      <c r="CK168" s="7">
        <f t="shared" si="103"/>
        <v>0</v>
      </c>
      <c r="CL168" s="7">
        <f t="shared" si="103"/>
        <v>0</v>
      </c>
      <c r="CM168" s="7">
        <f t="shared" si="103"/>
        <v>0</v>
      </c>
      <c r="CN168" s="7">
        <f t="shared" si="103"/>
        <v>0</v>
      </c>
      <c r="CO168" s="7">
        <f t="shared" si="103"/>
        <v>0</v>
      </c>
      <c r="CP168" s="7">
        <f t="shared" si="103"/>
        <v>0</v>
      </c>
      <c r="CQ168" s="7">
        <f t="shared" si="103"/>
        <v>0</v>
      </c>
      <c r="CR168" s="7">
        <f t="shared" si="103"/>
        <v>0</v>
      </c>
      <c r="CS168" s="7">
        <f t="shared" si="103"/>
        <v>0</v>
      </c>
      <c r="CT168" s="7">
        <f t="shared" si="103"/>
        <v>0</v>
      </c>
      <c r="CU168" s="7">
        <f t="shared" si="103"/>
        <v>0</v>
      </c>
      <c r="CV168" s="7">
        <f t="shared" si="103"/>
        <v>0</v>
      </c>
      <c r="CW168" s="7">
        <f t="shared" si="103"/>
        <v>0</v>
      </c>
      <c r="CX168" s="7">
        <f t="shared" si="103"/>
        <v>0</v>
      </c>
      <c r="CY168" s="7">
        <f t="shared" si="103"/>
        <v>0</v>
      </c>
      <c r="CZ168" s="7">
        <f t="shared" si="103"/>
        <v>0</v>
      </c>
      <c r="DA168" s="7">
        <f t="shared" si="103"/>
        <v>0</v>
      </c>
      <c r="DB168" s="7">
        <f t="shared" si="103"/>
        <v>0</v>
      </c>
      <c r="DC168" s="7">
        <f t="shared" si="103"/>
        <v>0</v>
      </c>
      <c r="DD168" s="7">
        <f t="shared" si="103"/>
        <v>0</v>
      </c>
      <c r="DE168" s="7">
        <f t="shared" si="103"/>
        <v>0</v>
      </c>
      <c r="DF168" s="7">
        <f t="shared" si="103"/>
        <v>0</v>
      </c>
      <c r="DG168" s="7">
        <f t="shared" si="103"/>
        <v>0</v>
      </c>
      <c r="DH168" s="7">
        <f t="shared" si="103"/>
        <v>743.33012341758638</v>
      </c>
      <c r="DI168" s="7">
        <f t="shared" si="103"/>
        <v>0</v>
      </c>
      <c r="DJ168" s="7">
        <f t="shared" si="103"/>
        <v>0</v>
      </c>
      <c r="DK168" s="7">
        <f t="shared" si="103"/>
        <v>0</v>
      </c>
      <c r="DL168" s="7">
        <f t="shared" si="103"/>
        <v>0</v>
      </c>
      <c r="DM168" s="7">
        <f t="shared" si="103"/>
        <v>0</v>
      </c>
      <c r="DN168" s="7">
        <f t="shared" si="103"/>
        <v>0</v>
      </c>
      <c r="DO168" s="7">
        <f t="shared" si="103"/>
        <v>0</v>
      </c>
      <c r="DP168" s="7">
        <f t="shared" si="103"/>
        <v>0</v>
      </c>
      <c r="DQ168" s="7">
        <f t="shared" si="103"/>
        <v>0</v>
      </c>
      <c r="DR168" s="7">
        <f t="shared" si="103"/>
        <v>0</v>
      </c>
      <c r="DS168" s="7">
        <f t="shared" si="103"/>
        <v>0</v>
      </c>
      <c r="DT168" s="7">
        <f t="shared" si="103"/>
        <v>0</v>
      </c>
      <c r="DU168" s="7">
        <f t="shared" si="103"/>
        <v>0</v>
      </c>
      <c r="DV168" s="7">
        <f t="shared" si="103"/>
        <v>0</v>
      </c>
      <c r="DW168" s="7">
        <f t="shared" si="103"/>
        <v>0</v>
      </c>
      <c r="DX168" s="7">
        <f t="shared" si="103"/>
        <v>0</v>
      </c>
      <c r="DY168" s="7">
        <f t="shared" si="103"/>
        <v>0</v>
      </c>
      <c r="DZ168" s="7">
        <f t="shared" si="103"/>
        <v>0</v>
      </c>
      <c r="EA168" s="7">
        <f t="shared" ref="EA168:EK168" si="104">EA71</f>
        <v>0</v>
      </c>
      <c r="EB168" s="7">
        <f t="shared" si="104"/>
        <v>0</v>
      </c>
      <c r="EC168" s="7">
        <f t="shared" si="104"/>
        <v>0</v>
      </c>
      <c r="ED168" s="7">
        <f t="shared" si="104"/>
        <v>0</v>
      </c>
      <c r="EE168" s="7">
        <f t="shared" si="104"/>
        <v>0</v>
      </c>
      <c r="EF168" s="7">
        <f t="shared" si="104"/>
        <v>0</v>
      </c>
      <c r="EG168" s="7">
        <f t="shared" si="104"/>
        <v>0</v>
      </c>
      <c r="EH168" s="7">
        <f t="shared" si="104"/>
        <v>0</v>
      </c>
      <c r="EI168" s="7">
        <f t="shared" si="104"/>
        <v>0</v>
      </c>
      <c r="EJ168" s="7">
        <f t="shared" si="104"/>
        <v>0</v>
      </c>
      <c r="EK168" s="7">
        <f t="shared" si="104"/>
        <v>0</v>
      </c>
    </row>
    <row r="169" spans="1:141">
      <c r="A169" s="55" t="s">
        <v>431</v>
      </c>
      <c r="B169">
        <f>B80</f>
        <v>0</v>
      </c>
      <c r="C169">
        <f t="shared" ref="C169:BN169" si="105">C80</f>
        <v>0</v>
      </c>
      <c r="D169">
        <f t="shared" si="105"/>
        <v>0</v>
      </c>
      <c r="E169">
        <f t="shared" si="105"/>
        <v>0</v>
      </c>
      <c r="F169">
        <f t="shared" si="105"/>
        <v>0</v>
      </c>
      <c r="G169">
        <f t="shared" si="105"/>
        <v>0</v>
      </c>
      <c r="H169">
        <f t="shared" si="105"/>
        <v>0</v>
      </c>
      <c r="I169">
        <f t="shared" si="105"/>
        <v>0</v>
      </c>
      <c r="J169">
        <f t="shared" si="105"/>
        <v>0</v>
      </c>
      <c r="K169">
        <f t="shared" si="105"/>
        <v>0</v>
      </c>
      <c r="L169">
        <f t="shared" si="105"/>
        <v>0</v>
      </c>
      <c r="M169">
        <f t="shared" si="105"/>
        <v>0</v>
      </c>
      <c r="N169">
        <f t="shared" si="105"/>
        <v>0</v>
      </c>
      <c r="O169">
        <f t="shared" si="105"/>
        <v>0</v>
      </c>
      <c r="P169">
        <f t="shared" si="105"/>
        <v>0</v>
      </c>
      <c r="Q169">
        <f t="shared" si="105"/>
        <v>0</v>
      </c>
      <c r="R169">
        <f t="shared" si="105"/>
        <v>0</v>
      </c>
      <c r="S169">
        <f t="shared" si="105"/>
        <v>0</v>
      </c>
      <c r="T169">
        <f t="shared" si="105"/>
        <v>0</v>
      </c>
      <c r="U169">
        <f t="shared" si="105"/>
        <v>0</v>
      </c>
      <c r="V169">
        <f t="shared" si="105"/>
        <v>0</v>
      </c>
      <c r="W169">
        <f t="shared" si="105"/>
        <v>0</v>
      </c>
      <c r="X169">
        <f t="shared" si="105"/>
        <v>0</v>
      </c>
      <c r="Y169">
        <f t="shared" si="105"/>
        <v>0</v>
      </c>
      <c r="Z169">
        <f t="shared" si="105"/>
        <v>0</v>
      </c>
      <c r="AA169">
        <f t="shared" si="105"/>
        <v>0</v>
      </c>
      <c r="AB169">
        <f t="shared" si="105"/>
        <v>0</v>
      </c>
      <c r="AC169">
        <f t="shared" si="105"/>
        <v>0</v>
      </c>
      <c r="AD169">
        <f t="shared" si="105"/>
        <v>0</v>
      </c>
      <c r="AE169">
        <f t="shared" si="105"/>
        <v>0</v>
      </c>
      <c r="AF169">
        <f t="shared" si="105"/>
        <v>0</v>
      </c>
      <c r="AG169">
        <f t="shared" si="105"/>
        <v>0</v>
      </c>
      <c r="AH169">
        <f t="shared" si="105"/>
        <v>0</v>
      </c>
      <c r="AI169">
        <f t="shared" si="105"/>
        <v>0</v>
      </c>
      <c r="AJ169">
        <f t="shared" si="105"/>
        <v>0</v>
      </c>
      <c r="AK169">
        <f t="shared" si="105"/>
        <v>0</v>
      </c>
      <c r="AL169">
        <f t="shared" si="105"/>
        <v>0</v>
      </c>
      <c r="AM169">
        <f t="shared" si="105"/>
        <v>0</v>
      </c>
      <c r="AN169">
        <f t="shared" si="105"/>
        <v>0</v>
      </c>
      <c r="AO169">
        <f t="shared" si="105"/>
        <v>0</v>
      </c>
      <c r="AP169">
        <f t="shared" si="105"/>
        <v>0</v>
      </c>
      <c r="AQ169">
        <f t="shared" si="105"/>
        <v>0</v>
      </c>
      <c r="AR169">
        <f t="shared" si="105"/>
        <v>0</v>
      </c>
      <c r="AS169">
        <f t="shared" si="105"/>
        <v>0</v>
      </c>
      <c r="AT169">
        <f t="shared" si="105"/>
        <v>0</v>
      </c>
      <c r="AU169">
        <f t="shared" si="105"/>
        <v>0</v>
      </c>
      <c r="AV169">
        <f t="shared" si="105"/>
        <v>0</v>
      </c>
      <c r="AW169">
        <f t="shared" si="105"/>
        <v>0</v>
      </c>
      <c r="AX169">
        <f t="shared" si="105"/>
        <v>0</v>
      </c>
      <c r="AY169">
        <f t="shared" si="105"/>
        <v>0</v>
      </c>
      <c r="AZ169">
        <f t="shared" si="105"/>
        <v>0</v>
      </c>
      <c r="BA169">
        <f t="shared" si="105"/>
        <v>0</v>
      </c>
      <c r="BB169">
        <f t="shared" si="105"/>
        <v>0</v>
      </c>
      <c r="BC169">
        <f t="shared" si="105"/>
        <v>0</v>
      </c>
      <c r="BD169">
        <f t="shared" si="105"/>
        <v>0</v>
      </c>
      <c r="BE169">
        <f t="shared" si="105"/>
        <v>0</v>
      </c>
      <c r="BF169">
        <f t="shared" si="105"/>
        <v>0</v>
      </c>
      <c r="BG169">
        <f t="shared" si="105"/>
        <v>0</v>
      </c>
      <c r="BH169">
        <f t="shared" si="105"/>
        <v>0</v>
      </c>
      <c r="BI169">
        <f t="shared" si="105"/>
        <v>0</v>
      </c>
      <c r="BJ169">
        <f t="shared" si="105"/>
        <v>0</v>
      </c>
      <c r="BK169">
        <f t="shared" si="105"/>
        <v>0</v>
      </c>
      <c r="BL169">
        <f t="shared" si="105"/>
        <v>0</v>
      </c>
      <c r="BM169">
        <f t="shared" si="105"/>
        <v>0</v>
      </c>
      <c r="BN169">
        <f t="shared" si="105"/>
        <v>0</v>
      </c>
      <c r="BO169">
        <f t="shared" ref="BO169:DZ169" si="106">BO80</f>
        <v>0</v>
      </c>
      <c r="BP169">
        <f t="shared" si="106"/>
        <v>0</v>
      </c>
      <c r="BQ169">
        <f t="shared" si="106"/>
        <v>0</v>
      </c>
      <c r="BR169">
        <f t="shared" si="106"/>
        <v>0</v>
      </c>
      <c r="BS169">
        <f t="shared" si="106"/>
        <v>0</v>
      </c>
      <c r="BT169">
        <f t="shared" si="106"/>
        <v>0</v>
      </c>
      <c r="BU169">
        <f t="shared" si="106"/>
        <v>0</v>
      </c>
      <c r="BV169">
        <f t="shared" si="106"/>
        <v>0</v>
      </c>
      <c r="BW169">
        <f t="shared" si="106"/>
        <v>0</v>
      </c>
      <c r="BX169">
        <f t="shared" si="106"/>
        <v>0</v>
      </c>
      <c r="BY169">
        <f t="shared" si="106"/>
        <v>0</v>
      </c>
      <c r="BZ169">
        <f t="shared" si="106"/>
        <v>0</v>
      </c>
      <c r="CA169">
        <f t="shared" si="106"/>
        <v>0</v>
      </c>
      <c r="CB169">
        <f t="shared" si="106"/>
        <v>0</v>
      </c>
      <c r="CC169">
        <f t="shared" si="106"/>
        <v>0</v>
      </c>
      <c r="CD169">
        <f t="shared" si="106"/>
        <v>0</v>
      </c>
      <c r="CE169">
        <f t="shared" si="106"/>
        <v>0</v>
      </c>
      <c r="CF169">
        <f t="shared" si="106"/>
        <v>0</v>
      </c>
      <c r="CG169">
        <f t="shared" si="106"/>
        <v>0</v>
      </c>
      <c r="CH169">
        <f t="shared" si="106"/>
        <v>0</v>
      </c>
      <c r="CI169">
        <f t="shared" si="106"/>
        <v>0</v>
      </c>
      <c r="CJ169">
        <f t="shared" si="106"/>
        <v>0</v>
      </c>
      <c r="CK169">
        <f t="shared" si="106"/>
        <v>0</v>
      </c>
      <c r="CL169">
        <f t="shared" si="106"/>
        <v>0</v>
      </c>
      <c r="CM169">
        <f t="shared" si="106"/>
        <v>0</v>
      </c>
      <c r="CN169">
        <f t="shared" si="106"/>
        <v>0</v>
      </c>
      <c r="CO169">
        <f t="shared" si="106"/>
        <v>0</v>
      </c>
      <c r="CP169">
        <f t="shared" si="106"/>
        <v>0</v>
      </c>
      <c r="CQ169">
        <f t="shared" si="106"/>
        <v>682529.13576057705</v>
      </c>
      <c r="CR169">
        <f t="shared" si="106"/>
        <v>0</v>
      </c>
      <c r="CS169">
        <f t="shared" si="106"/>
        <v>0</v>
      </c>
      <c r="CT169">
        <f t="shared" si="106"/>
        <v>0</v>
      </c>
      <c r="CU169">
        <f t="shared" si="106"/>
        <v>0</v>
      </c>
      <c r="CV169">
        <f t="shared" si="106"/>
        <v>0</v>
      </c>
      <c r="CW169">
        <f t="shared" si="106"/>
        <v>0</v>
      </c>
      <c r="CX169">
        <f t="shared" si="106"/>
        <v>0</v>
      </c>
      <c r="CY169">
        <f t="shared" si="106"/>
        <v>0</v>
      </c>
      <c r="CZ169">
        <f t="shared" si="106"/>
        <v>0</v>
      </c>
      <c r="DA169">
        <f t="shared" si="106"/>
        <v>0</v>
      </c>
      <c r="DB169">
        <f t="shared" si="106"/>
        <v>0</v>
      </c>
      <c r="DC169">
        <f t="shared" si="106"/>
        <v>0</v>
      </c>
      <c r="DD169">
        <f t="shared" si="106"/>
        <v>0</v>
      </c>
      <c r="DE169">
        <f t="shared" si="106"/>
        <v>0</v>
      </c>
      <c r="DF169">
        <f t="shared" si="106"/>
        <v>0</v>
      </c>
      <c r="DG169">
        <f t="shared" si="106"/>
        <v>0</v>
      </c>
      <c r="DH169">
        <f t="shared" si="106"/>
        <v>0</v>
      </c>
      <c r="DI169">
        <f t="shared" si="106"/>
        <v>0</v>
      </c>
      <c r="DJ169">
        <f t="shared" si="106"/>
        <v>0</v>
      </c>
      <c r="DK169">
        <f t="shared" si="106"/>
        <v>0</v>
      </c>
      <c r="DL169">
        <f t="shared" si="106"/>
        <v>0</v>
      </c>
      <c r="DM169">
        <f t="shared" si="106"/>
        <v>0</v>
      </c>
      <c r="DN169">
        <f t="shared" si="106"/>
        <v>0</v>
      </c>
      <c r="DO169">
        <f t="shared" si="106"/>
        <v>0</v>
      </c>
      <c r="DP169">
        <f t="shared" si="106"/>
        <v>0</v>
      </c>
      <c r="DQ169">
        <f t="shared" si="106"/>
        <v>0</v>
      </c>
      <c r="DR169">
        <f t="shared" si="106"/>
        <v>0</v>
      </c>
      <c r="DS169">
        <f t="shared" si="106"/>
        <v>0</v>
      </c>
      <c r="DT169">
        <f t="shared" si="106"/>
        <v>0</v>
      </c>
      <c r="DU169">
        <f t="shared" si="106"/>
        <v>0</v>
      </c>
      <c r="DV169">
        <f t="shared" si="106"/>
        <v>0</v>
      </c>
      <c r="DW169">
        <f t="shared" si="106"/>
        <v>0</v>
      </c>
      <c r="DX169">
        <f t="shared" si="106"/>
        <v>0</v>
      </c>
      <c r="DY169">
        <f t="shared" si="106"/>
        <v>0</v>
      </c>
      <c r="DZ169">
        <f t="shared" si="106"/>
        <v>0</v>
      </c>
      <c r="EA169">
        <f t="shared" ref="EA169:EK169" si="107">EA80</f>
        <v>0</v>
      </c>
      <c r="EB169">
        <f t="shared" si="107"/>
        <v>0</v>
      </c>
      <c r="EC169">
        <f t="shared" si="107"/>
        <v>0</v>
      </c>
      <c r="ED169">
        <f t="shared" si="107"/>
        <v>0</v>
      </c>
      <c r="EE169">
        <f t="shared" si="107"/>
        <v>0</v>
      </c>
      <c r="EF169">
        <f t="shared" si="107"/>
        <v>0</v>
      </c>
      <c r="EG169">
        <f t="shared" si="107"/>
        <v>0</v>
      </c>
      <c r="EH169">
        <f t="shared" si="107"/>
        <v>0</v>
      </c>
      <c r="EI169">
        <f t="shared" si="107"/>
        <v>0</v>
      </c>
      <c r="EJ169">
        <f t="shared" si="107"/>
        <v>0</v>
      </c>
      <c r="EK169">
        <f t="shared" si="107"/>
        <v>0</v>
      </c>
    </row>
    <row r="170" spans="1:141">
      <c r="A170" s="55" t="s">
        <v>206</v>
      </c>
      <c r="B170" s="7">
        <f>SUM(B129:B169)</f>
        <v>19937.05048515317</v>
      </c>
      <c r="C170" s="7">
        <f t="shared" ref="C170:BN170" si="108">SUM(C129:C169)</f>
        <v>30251.053792319144</v>
      </c>
      <c r="D170" s="7">
        <f t="shared" si="108"/>
        <v>37868.070412126559</v>
      </c>
      <c r="E170" s="7">
        <f t="shared" si="108"/>
        <v>67543.968298923166</v>
      </c>
      <c r="F170" s="7">
        <f t="shared" si="108"/>
        <v>18411.545635303868</v>
      </c>
      <c r="G170" s="7">
        <f t="shared" si="108"/>
        <v>4945.332286131068</v>
      </c>
      <c r="H170" s="7">
        <f t="shared" si="108"/>
        <v>30956.981721542601</v>
      </c>
      <c r="I170" s="7">
        <f t="shared" si="108"/>
        <v>78497.202310020075</v>
      </c>
      <c r="J170" s="7">
        <f t="shared" si="108"/>
        <v>30455.453183860565</v>
      </c>
      <c r="K170" s="7">
        <f t="shared" si="108"/>
        <v>48337.202725169132</v>
      </c>
      <c r="L170" s="7">
        <f t="shared" si="108"/>
        <v>905629.35699718737</v>
      </c>
      <c r="M170" s="7">
        <f t="shared" si="108"/>
        <v>65803.486434807739</v>
      </c>
      <c r="N170" s="7">
        <f t="shared" si="108"/>
        <v>273202.1617634999</v>
      </c>
      <c r="O170" s="7">
        <f t="shared" si="108"/>
        <v>92523.575416801599</v>
      </c>
      <c r="P170" s="7">
        <f t="shared" si="108"/>
        <v>341866.69748956896</v>
      </c>
      <c r="Q170" s="7">
        <f t="shared" si="108"/>
        <v>35646.490480250082</v>
      </c>
      <c r="R170" s="7">
        <f t="shared" si="108"/>
        <v>32060.264149264352</v>
      </c>
      <c r="S170" s="7">
        <f t="shared" si="108"/>
        <v>62956.250364176551</v>
      </c>
      <c r="T170" s="7">
        <f t="shared" si="108"/>
        <v>42168.530947054707</v>
      </c>
      <c r="U170" s="7">
        <f t="shared" si="108"/>
        <v>247891.1734772842</v>
      </c>
      <c r="V170" s="7">
        <f t="shared" si="108"/>
        <v>80259.193717211761</v>
      </c>
      <c r="W170" s="7">
        <f t="shared" si="108"/>
        <v>968670.28196800582</v>
      </c>
      <c r="X170" s="7">
        <f t="shared" si="108"/>
        <v>22442.67336052714</v>
      </c>
      <c r="Y170" s="7">
        <f t="shared" si="108"/>
        <v>27155.079684490258</v>
      </c>
      <c r="Z170" s="7">
        <f t="shared" si="108"/>
        <v>295300.72313372488</v>
      </c>
      <c r="AA170" s="7">
        <f t="shared" si="108"/>
        <v>42547.166342585908</v>
      </c>
      <c r="AB170" s="7">
        <f t="shared" si="108"/>
        <v>4410.0798936938299</v>
      </c>
      <c r="AC170" s="7">
        <f t="shared" si="108"/>
        <v>18475.774695586588</v>
      </c>
      <c r="AD170" s="7">
        <f t="shared" si="108"/>
        <v>119334.65208574383</v>
      </c>
      <c r="AE170" s="7">
        <f t="shared" si="108"/>
        <v>6227.4518260291088</v>
      </c>
      <c r="AF170" s="7">
        <f t="shared" si="108"/>
        <v>68328.679437537983</v>
      </c>
      <c r="AG170" s="7">
        <f t="shared" si="108"/>
        <v>4384.3761654019518</v>
      </c>
      <c r="AH170" s="7">
        <f t="shared" si="108"/>
        <v>34157.722749150846</v>
      </c>
      <c r="AI170" s="7">
        <f t="shared" si="108"/>
        <v>2260.1128011600495</v>
      </c>
      <c r="AJ170" s="7">
        <f t="shared" si="108"/>
        <v>2206.2650868549131</v>
      </c>
      <c r="AK170" s="7">
        <f t="shared" si="108"/>
        <v>27172.336779423749</v>
      </c>
      <c r="AL170" s="7">
        <f t="shared" si="108"/>
        <v>51296.177005803242</v>
      </c>
      <c r="AM170" s="7">
        <f t="shared" si="108"/>
        <v>12738.209608440915</v>
      </c>
      <c r="AN170" s="7">
        <f t="shared" si="108"/>
        <v>5704.9070841281346</v>
      </c>
      <c r="AO170" s="7">
        <f t="shared" si="108"/>
        <v>47976.557740484146</v>
      </c>
      <c r="AP170" s="7">
        <f t="shared" si="108"/>
        <v>19369.72671703537</v>
      </c>
      <c r="AQ170" s="7">
        <f t="shared" si="108"/>
        <v>18732.706816375539</v>
      </c>
      <c r="AR170" s="7">
        <f t="shared" si="108"/>
        <v>5924.0071470905677</v>
      </c>
      <c r="AS170" s="7">
        <f t="shared" si="108"/>
        <v>10123.269190545196</v>
      </c>
      <c r="AT170" s="7">
        <f t="shared" si="108"/>
        <v>134263.58377887274</v>
      </c>
      <c r="AU170" s="7">
        <f t="shared" si="108"/>
        <v>15314.971438546056</v>
      </c>
      <c r="AV170" s="7">
        <f t="shared" si="108"/>
        <v>9449.7109596771843</v>
      </c>
      <c r="AW170" s="7">
        <f t="shared" si="108"/>
        <v>8036.2902668370643</v>
      </c>
      <c r="AX170" s="7">
        <f t="shared" si="108"/>
        <v>28373.12432055629</v>
      </c>
      <c r="AY170" s="7">
        <f t="shared" si="108"/>
        <v>9589.520642356285</v>
      </c>
      <c r="AZ170" s="7">
        <f t="shared" si="108"/>
        <v>29660.962962537469</v>
      </c>
      <c r="BA170" s="7">
        <f t="shared" si="108"/>
        <v>20142.255756713577</v>
      </c>
      <c r="BB170" s="7">
        <f t="shared" si="108"/>
        <v>1628.6118407759143</v>
      </c>
      <c r="BC170" s="7">
        <f t="shared" si="108"/>
        <v>11882.97405288054</v>
      </c>
      <c r="BD170" s="7">
        <f t="shared" si="108"/>
        <v>3907.9690972589688</v>
      </c>
      <c r="BE170" s="7">
        <f t="shared" si="108"/>
        <v>5812.589025465184</v>
      </c>
      <c r="BF170" s="7">
        <f t="shared" si="108"/>
        <v>0</v>
      </c>
      <c r="BG170" s="7">
        <f t="shared" si="108"/>
        <v>201.87987062322267</v>
      </c>
      <c r="BH170" s="7">
        <f t="shared" si="108"/>
        <v>21159.899082041047</v>
      </c>
      <c r="BI170" s="7">
        <f t="shared" si="108"/>
        <v>29355.257507850001</v>
      </c>
      <c r="BJ170" s="7">
        <f t="shared" si="108"/>
        <v>164044.56335482566</v>
      </c>
      <c r="BK170" s="7">
        <f t="shared" si="108"/>
        <v>7818.1696538340411</v>
      </c>
      <c r="BL170" s="7">
        <f t="shared" si="108"/>
        <v>26700.493060108169</v>
      </c>
      <c r="BM170" s="7">
        <f t="shared" si="108"/>
        <v>291613.47454223636</v>
      </c>
      <c r="BN170" s="7">
        <f t="shared" si="108"/>
        <v>83243.118553876411</v>
      </c>
      <c r="BO170" s="7">
        <f t="shared" ref="BO170:DZ170" si="109">SUM(BO129:BO169)</f>
        <v>512224.27555171604</v>
      </c>
      <c r="BP170" s="7">
        <f t="shared" si="109"/>
        <v>1815289.7367739985</v>
      </c>
      <c r="BQ170" s="7">
        <f t="shared" si="109"/>
        <v>715665.36037041899</v>
      </c>
      <c r="BR170" s="7">
        <f t="shared" si="109"/>
        <v>21102.972983677755</v>
      </c>
      <c r="BS170" s="7">
        <f t="shared" si="109"/>
        <v>29975.734765299185</v>
      </c>
      <c r="BT170" s="7">
        <f t="shared" si="109"/>
        <v>283431.95369373407</v>
      </c>
      <c r="BU170" s="7">
        <f t="shared" si="109"/>
        <v>47095.676763194664</v>
      </c>
      <c r="BV170" s="7">
        <f t="shared" si="109"/>
        <v>29664.124867098042</v>
      </c>
      <c r="BW170" s="7">
        <f t="shared" si="109"/>
        <v>253158.29223707935</v>
      </c>
      <c r="BX170" s="7">
        <f t="shared" si="109"/>
        <v>448789.7691013185</v>
      </c>
      <c r="BY170" s="7">
        <f t="shared" si="109"/>
        <v>197914.76198507028</v>
      </c>
      <c r="BZ170" s="7">
        <f t="shared" si="109"/>
        <v>56331.545963887002</v>
      </c>
      <c r="CA170" s="7">
        <f t="shared" si="109"/>
        <v>53021.835702570192</v>
      </c>
      <c r="CB170" s="7">
        <f t="shared" si="109"/>
        <v>634338.80534279859</v>
      </c>
      <c r="CC170" s="7">
        <f t="shared" si="109"/>
        <v>347614.71599133598</v>
      </c>
      <c r="CD170" s="7">
        <f t="shared" si="109"/>
        <v>325165.02602470282</v>
      </c>
      <c r="CE170" s="7">
        <f t="shared" si="109"/>
        <v>157858.23807784228</v>
      </c>
      <c r="CF170" s="7">
        <f t="shared" si="109"/>
        <v>46185.57959563459</v>
      </c>
      <c r="CG170" s="7">
        <f t="shared" si="109"/>
        <v>546963.05775419902</v>
      </c>
      <c r="CH170" s="7">
        <f t="shared" si="109"/>
        <v>867198.39759493154</v>
      </c>
      <c r="CI170" s="7">
        <f t="shared" si="109"/>
        <v>778777.09965385287</v>
      </c>
      <c r="CJ170" s="7">
        <f t="shared" si="109"/>
        <v>1639752.0409672905</v>
      </c>
      <c r="CK170" s="7">
        <f t="shared" si="109"/>
        <v>769286.40823196166</v>
      </c>
      <c r="CL170" s="7">
        <f t="shared" si="109"/>
        <v>113084.09279980976</v>
      </c>
      <c r="CM170" s="7">
        <f t="shared" si="109"/>
        <v>311379.32483877521</v>
      </c>
      <c r="CN170" s="7">
        <f t="shared" si="109"/>
        <v>114394.2161066361</v>
      </c>
      <c r="CO170" s="7">
        <f t="shared" si="109"/>
        <v>22067.424627535263</v>
      </c>
      <c r="CP170" s="7">
        <f t="shared" si="109"/>
        <v>1622638.282125558</v>
      </c>
      <c r="CQ170" s="7">
        <f t="shared" si="109"/>
        <v>2976585.3976225164</v>
      </c>
      <c r="CR170" s="7">
        <f t="shared" si="109"/>
        <v>8984.523508282522</v>
      </c>
      <c r="CS170" s="7">
        <f t="shared" si="109"/>
        <v>0</v>
      </c>
      <c r="CT170" s="7">
        <f t="shared" si="109"/>
        <v>372529.2284422713</v>
      </c>
      <c r="CU170" s="7">
        <f t="shared" si="109"/>
        <v>0</v>
      </c>
      <c r="CV170" s="7">
        <f t="shared" si="109"/>
        <v>1743.5722050003683</v>
      </c>
      <c r="CW170" s="7">
        <f t="shared" si="109"/>
        <v>12723.765100748482</v>
      </c>
      <c r="CX170" s="7">
        <f t="shared" si="109"/>
        <v>17616.644413036222</v>
      </c>
      <c r="CY170" s="7">
        <f t="shared" si="109"/>
        <v>37340.4248225384</v>
      </c>
      <c r="CZ170" s="7">
        <f t="shared" si="109"/>
        <v>2798.6463192804981</v>
      </c>
      <c r="DA170" s="7">
        <f t="shared" si="109"/>
        <v>3643.2901427326751</v>
      </c>
      <c r="DB170" s="7">
        <f t="shared" si="109"/>
        <v>14451.690782562588</v>
      </c>
      <c r="DC170" s="7">
        <f t="shared" si="109"/>
        <v>4002.7751555338191</v>
      </c>
      <c r="DD170" s="7">
        <f t="shared" si="109"/>
        <v>76438.051128976134</v>
      </c>
      <c r="DE170" s="7">
        <f t="shared" si="109"/>
        <v>92131.594977644461</v>
      </c>
      <c r="DF170" s="7">
        <f t="shared" si="109"/>
        <v>810974.3026659633</v>
      </c>
      <c r="DG170" s="7">
        <f t="shared" si="109"/>
        <v>78077.54256301948</v>
      </c>
      <c r="DH170" s="7">
        <f t="shared" si="109"/>
        <v>111499.51851263797</v>
      </c>
      <c r="DI170" s="7">
        <f t="shared" si="109"/>
        <v>336067.21553922666</v>
      </c>
      <c r="DJ170" s="7">
        <f t="shared" si="109"/>
        <v>1231346.9117640592</v>
      </c>
      <c r="DK170" s="7">
        <f t="shared" si="109"/>
        <v>5334.5489200805941</v>
      </c>
      <c r="DL170" s="7">
        <f t="shared" si="109"/>
        <v>2549.2816293146066</v>
      </c>
      <c r="DM170" s="7">
        <f t="shared" si="109"/>
        <v>5043.5777165136169</v>
      </c>
      <c r="DN170" s="7">
        <f t="shared" si="109"/>
        <v>22926.106297625978</v>
      </c>
      <c r="DO170" s="7">
        <f t="shared" si="109"/>
        <v>65947.601082863417</v>
      </c>
      <c r="DP170" s="7">
        <f t="shared" si="109"/>
        <v>52510.596129862148</v>
      </c>
      <c r="DQ170" s="7">
        <f t="shared" si="109"/>
        <v>45409.173266995065</v>
      </c>
      <c r="DR170" s="7">
        <f t="shared" si="109"/>
        <v>25700.876742899054</v>
      </c>
      <c r="DS170" s="7">
        <f t="shared" si="109"/>
        <v>22236.53127911485</v>
      </c>
      <c r="DT170" s="7">
        <f t="shared" si="109"/>
        <v>21924.783248690135</v>
      </c>
      <c r="DU170" s="7">
        <f t="shared" si="109"/>
        <v>20254.316776336727</v>
      </c>
      <c r="DV170" s="7">
        <f t="shared" si="109"/>
        <v>138643.3046582446</v>
      </c>
      <c r="DW170" s="7">
        <f t="shared" si="109"/>
        <v>256011.09700721042</v>
      </c>
      <c r="DX170" s="7">
        <f t="shared" si="109"/>
        <v>76309.405912335264</v>
      </c>
      <c r="DY170" s="7">
        <f t="shared" si="109"/>
        <v>95648.363637945615</v>
      </c>
      <c r="DZ170" s="7">
        <f t="shared" si="109"/>
        <v>19928.039518771151</v>
      </c>
      <c r="EA170" s="7">
        <f t="shared" ref="EA170:EK170" si="110">SUM(EA129:EA169)</f>
        <v>11549.941635002127</v>
      </c>
      <c r="EB170" s="7">
        <f t="shared" si="110"/>
        <v>1216.3322373230064</v>
      </c>
      <c r="EC170" s="7">
        <f t="shared" si="110"/>
        <v>1166.6485138731912</v>
      </c>
      <c r="ED170" s="7">
        <f t="shared" si="110"/>
        <v>50851.873095715833</v>
      </c>
      <c r="EE170" s="7">
        <f t="shared" si="110"/>
        <v>87017.465293327376</v>
      </c>
      <c r="EF170" s="7">
        <f t="shared" si="110"/>
        <v>89166.718153022026</v>
      </c>
      <c r="EG170" s="7">
        <f t="shared" si="110"/>
        <v>16497.058691454491</v>
      </c>
      <c r="EH170" s="7">
        <f t="shared" si="110"/>
        <v>56432.713149028146</v>
      </c>
      <c r="EI170" s="7">
        <f t="shared" si="110"/>
        <v>10695.046178331146</v>
      </c>
      <c r="EJ170" s="7">
        <f t="shared" si="110"/>
        <v>1736.095751758462</v>
      </c>
      <c r="EK170" s="7">
        <f t="shared" si="110"/>
        <v>62.543586331326509</v>
      </c>
    </row>
    <row r="171" spans="1:141">
      <c r="A171" s="57"/>
      <c r="B171" s="7"/>
    </row>
    <row r="172" spans="1:141">
      <c r="A172" s="57"/>
    </row>
    <row r="173" spans="1:141">
      <c r="A173" s="57" t="s">
        <v>477</v>
      </c>
    </row>
    <row r="174" spans="1:141">
      <c r="A174" s="55" t="s">
        <v>478</v>
      </c>
      <c r="B174">
        <v>7459.4406577103709</v>
      </c>
      <c r="C174">
        <v>18690.141514999726</v>
      </c>
      <c r="D174">
        <v>26455.775219430881</v>
      </c>
      <c r="E174">
        <v>44894.493899284258</v>
      </c>
      <c r="F174">
        <v>14236.834706368683</v>
      </c>
      <c r="G174">
        <v>3401.8846299500337</v>
      </c>
      <c r="H174">
        <v>20020.083987584439</v>
      </c>
      <c r="I174">
        <v>48821.430705012492</v>
      </c>
      <c r="J174">
        <v>21028.765293618013</v>
      </c>
      <c r="K174">
        <v>35891.096634257323</v>
      </c>
      <c r="L174">
        <v>482346.07057458896</v>
      </c>
      <c r="M174">
        <v>44003.558413460385</v>
      </c>
      <c r="N174">
        <v>185489.88877627099</v>
      </c>
      <c r="O174">
        <v>53507.609879596101</v>
      </c>
      <c r="P174">
        <v>245652.71675897177</v>
      </c>
      <c r="Q174">
        <v>20029.932746045273</v>
      </c>
      <c r="R174">
        <v>22789.82632297105</v>
      </c>
      <c r="S174">
        <v>43690.949706286461</v>
      </c>
      <c r="T174">
        <v>28378.821774795098</v>
      </c>
      <c r="U174">
        <v>179088.72532848697</v>
      </c>
      <c r="V174">
        <v>56279.312667557017</v>
      </c>
      <c r="W174">
        <v>474838.37351372826</v>
      </c>
      <c r="X174">
        <v>14098.602495715772</v>
      </c>
      <c r="Y174">
        <v>18842.300189238129</v>
      </c>
      <c r="Z174">
        <v>156039.58665588885</v>
      </c>
      <c r="AA174">
        <v>31150.603929393252</v>
      </c>
      <c r="AB174">
        <v>2856.8442078645562</v>
      </c>
      <c r="AC174">
        <v>11000.02770893305</v>
      </c>
      <c r="AD174">
        <v>81002.915355171543</v>
      </c>
      <c r="AE174">
        <v>4924.9782415001446</v>
      </c>
      <c r="AF174">
        <v>45982.193080607321</v>
      </c>
      <c r="AG174">
        <v>2260.2684579401371</v>
      </c>
      <c r="AH174">
        <v>27410.518255491421</v>
      </c>
      <c r="AI174">
        <v>1743.9141984259643</v>
      </c>
      <c r="AJ174">
        <v>1470.8433912366086</v>
      </c>
      <c r="AK174">
        <v>13671.35680677422</v>
      </c>
      <c r="AL174">
        <v>26869.42605065884</v>
      </c>
      <c r="AM174">
        <v>8072.470042558487</v>
      </c>
      <c r="AN174">
        <v>920.1463038916346</v>
      </c>
      <c r="AO174">
        <v>34341.115014241273</v>
      </c>
      <c r="AP174">
        <v>13391.416001901</v>
      </c>
      <c r="AQ174">
        <v>14502.740761064937</v>
      </c>
      <c r="AR174">
        <v>4284.0277673875298</v>
      </c>
      <c r="AS174">
        <v>7541.4958399363559</v>
      </c>
      <c r="AT174">
        <v>90759.182330969837</v>
      </c>
      <c r="AU174">
        <v>8161.2676744883593</v>
      </c>
      <c r="AV174">
        <v>6437.6155912800832</v>
      </c>
      <c r="AW174">
        <v>5489.2693079488154</v>
      </c>
      <c r="AX174">
        <v>12243.197480787991</v>
      </c>
      <c r="AY174">
        <v>5436.5786318870287</v>
      </c>
      <c r="AZ174">
        <v>14176.195533565704</v>
      </c>
      <c r="BA174">
        <v>11862.92363585585</v>
      </c>
      <c r="BB174">
        <v>1208.3249141240656</v>
      </c>
      <c r="BC174">
        <v>2761.536223556745</v>
      </c>
      <c r="BD174">
        <v>983.63848026246148</v>
      </c>
      <c r="BE174">
        <v>2087.620002103693</v>
      </c>
      <c r="BF174">
        <v>0</v>
      </c>
      <c r="BG174">
        <v>201.87987062322267</v>
      </c>
      <c r="BH174">
        <v>16442.724127445908</v>
      </c>
      <c r="BI174">
        <v>23911.898499771851</v>
      </c>
      <c r="BJ174">
        <v>101238.93052754954</v>
      </c>
      <c r="BK174">
        <v>2847.3580838037556</v>
      </c>
      <c r="BL174">
        <v>6542.5049220132587</v>
      </c>
      <c r="BM174">
        <v>146630.50414835609</v>
      </c>
      <c r="BN174">
        <v>43702.637240785109</v>
      </c>
      <c r="BO174">
        <v>375631.13540459168</v>
      </c>
      <c r="BP174">
        <v>1076509.0299473715</v>
      </c>
      <c r="BQ174">
        <v>513908.63643620507</v>
      </c>
      <c r="BR174">
        <v>11172.162167829398</v>
      </c>
      <c r="BS174">
        <v>17293.693133826451</v>
      </c>
      <c r="BT174">
        <v>138458.13829866322</v>
      </c>
      <c r="BU174">
        <v>28202.643643075873</v>
      </c>
      <c r="BV174">
        <v>17726.123396192732</v>
      </c>
      <c r="BW174">
        <v>127770.22448235823</v>
      </c>
      <c r="BX174">
        <v>222908.82571257537</v>
      </c>
      <c r="BY174">
        <v>122090.27525053039</v>
      </c>
      <c r="BZ174">
        <v>26808.386332211281</v>
      </c>
      <c r="CA174">
        <v>33648.472657400336</v>
      </c>
      <c r="CB174">
        <v>151536.49238744625</v>
      </c>
      <c r="CC174">
        <v>127527.29225717649</v>
      </c>
      <c r="CD174">
        <v>148745.70339427894</v>
      </c>
      <c r="CE174">
        <v>93728.328858718844</v>
      </c>
      <c r="CF174">
        <v>22974.365234751564</v>
      </c>
      <c r="CG174">
        <v>315199.05023123324</v>
      </c>
      <c r="CH174">
        <v>378246.10958927864</v>
      </c>
      <c r="CI174">
        <v>342947.71360903612</v>
      </c>
      <c r="CJ174">
        <v>851109.39269254613</v>
      </c>
      <c r="CK174">
        <v>398380.46140583727</v>
      </c>
      <c r="CL174">
        <v>72418.384551602328</v>
      </c>
      <c r="CM174">
        <v>218545.73730920235</v>
      </c>
      <c r="CN174">
        <v>86510.625930643539</v>
      </c>
      <c r="CO174">
        <v>3406.3809827739001</v>
      </c>
      <c r="CP174">
        <v>693086.70342046442</v>
      </c>
      <c r="CQ174">
        <v>1971750.8366416669</v>
      </c>
      <c r="CR174">
        <v>2317.0613258202288</v>
      </c>
      <c r="CS174">
        <v>0</v>
      </c>
      <c r="CT174">
        <v>318253.44681492052</v>
      </c>
      <c r="CU174">
        <v>0</v>
      </c>
      <c r="CV174">
        <v>1577.5177092860479</v>
      </c>
      <c r="CW174">
        <v>11375.551580139372</v>
      </c>
      <c r="CX174">
        <v>15854.979971732599</v>
      </c>
      <c r="CY174">
        <v>33795.447782424002</v>
      </c>
      <c r="CZ174">
        <v>2705.3581086378144</v>
      </c>
      <c r="DA174">
        <v>2162.4689879445555</v>
      </c>
      <c r="DB174">
        <v>10858.297398790268</v>
      </c>
      <c r="DC174">
        <v>2294.9244225060565</v>
      </c>
      <c r="DD174">
        <v>53081.979950677902</v>
      </c>
      <c r="DE174">
        <v>64306.616628691416</v>
      </c>
      <c r="DF174">
        <v>142035.04735957552</v>
      </c>
      <c r="DG174">
        <v>68517.02714713951</v>
      </c>
      <c r="DH174">
        <v>95146.255797451056</v>
      </c>
      <c r="DI174">
        <v>105274.06751831195</v>
      </c>
      <c r="DJ174">
        <v>219883.37710072487</v>
      </c>
      <c r="DK174">
        <v>4133.3922095988701</v>
      </c>
      <c r="DL174">
        <v>2141.3965686242691</v>
      </c>
      <c r="DM174">
        <v>4245.5432676981718</v>
      </c>
      <c r="DN174">
        <v>22002.907386312181</v>
      </c>
      <c r="DO174">
        <v>60144.212187571444</v>
      </c>
      <c r="DP174">
        <v>49764.944044640601</v>
      </c>
      <c r="DQ174">
        <v>26764.347157367949</v>
      </c>
      <c r="DR174">
        <v>9720.2033835323346</v>
      </c>
      <c r="DS174">
        <v>14036.81036994125</v>
      </c>
      <c r="DT174">
        <v>10317.545058207124</v>
      </c>
      <c r="DU174">
        <v>7913.9383430719654</v>
      </c>
      <c r="DV174">
        <v>46814.622352134531</v>
      </c>
      <c r="DW174">
        <v>106785.37736129634</v>
      </c>
      <c r="DX174">
        <v>33416.537229584719</v>
      </c>
      <c r="DY174">
        <v>53611.821656937675</v>
      </c>
      <c r="DZ174">
        <v>11668.39156033311</v>
      </c>
      <c r="EA174">
        <v>5704.5443441169045</v>
      </c>
      <c r="EB174">
        <v>709.52713843842037</v>
      </c>
      <c r="EC174">
        <v>897.42193374860858</v>
      </c>
      <c r="ED174">
        <v>27381.777820770065</v>
      </c>
      <c r="EE174">
        <v>83605.015673981194</v>
      </c>
      <c r="EF174">
        <v>71927.819310104431</v>
      </c>
      <c r="EG174">
        <v>15047.992725313215</v>
      </c>
      <c r="EH174">
        <v>13226.417144303472</v>
      </c>
      <c r="EI174">
        <v>10695.046178331146</v>
      </c>
      <c r="EJ174">
        <v>396.15607758246779</v>
      </c>
      <c r="EK174">
        <v>31.271793165663254</v>
      </c>
    </row>
    <row r="175" spans="1:141">
      <c r="A175" s="55" t="s">
        <v>479</v>
      </c>
      <c r="B175">
        <v>7595.0668514869212</v>
      </c>
      <c r="C175">
        <v>6936.5473663916546</v>
      </c>
      <c r="D175">
        <v>2853.0737981739203</v>
      </c>
      <c r="E175">
        <v>6066.8234999032793</v>
      </c>
      <c r="F175">
        <v>1498.6141796177562</v>
      </c>
      <c r="G175">
        <v>314.98931758796607</v>
      </c>
      <c r="H175">
        <v>2780.5672204978387</v>
      </c>
      <c r="I175">
        <v>2871.8488650007353</v>
      </c>
      <c r="J175">
        <v>2175.3895131328977</v>
      </c>
      <c r="K175">
        <v>3762.776260043107</v>
      </c>
      <c r="L175">
        <v>270704.42736328975</v>
      </c>
      <c r="M175">
        <v>6862.9403030167568</v>
      </c>
      <c r="N175">
        <v>28758.122290894731</v>
      </c>
      <c r="O175">
        <v>22294.837449831713</v>
      </c>
      <c r="P175">
        <v>79837.132946665792</v>
      </c>
      <c r="Q175">
        <v>11203.182722364312</v>
      </c>
      <c r="R175">
        <v>3669.5483062411013</v>
      </c>
      <c r="S175">
        <v>5504.3716165400265</v>
      </c>
      <c r="T175">
        <v>7394.4817300522536</v>
      </c>
      <c r="U175">
        <v>23271.416285622599</v>
      </c>
      <c r="V175">
        <v>6362.0092580716628</v>
      </c>
      <c r="W175">
        <v>151948.27952439306</v>
      </c>
      <c r="X175">
        <v>6186.1215032222262</v>
      </c>
      <c r="Y175">
        <v>4802.9392639234538</v>
      </c>
      <c r="Z175">
        <v>72147.33576562602</v>
      </c>
      <c r="AA175">
        <v>2279.3124826385306</v>
      </c>
      <c r="AB175">
        <v>166.41810919599357</v>
      </c>
      <c r="AC175">
        <v>854.37108418897492</v>
      </c>
      <c r="AD175">
        <v>10125.364419396443</v>
      </c>
      <c r="AE175">
        <v>407.02299516530115</v>
      </c>
      <c r="AF175">
        <v>3437.9209779893331</v>
      </c>
      <c r="AG175">
        <v>27.232150095664299</v>
      </c>
      <c r="AH175">
        <v>1475.9509829880001</v>
      </c>
      <c r="AI175">
        <v>153.46444946148486</v>
      </c>
      <c r="AJ175">
        <v>28.840066494835465</v>
      </c>
      <c r="AK175">
        <v>9000.6533150996802</v>
      </c>
      <c r="AL175">
        <v>2748.0094824537446</v>
      </c>
      <c r="AM175">
        <v>1925.5433129038597</v>
      </c>
      <c r="AN175">
        <v>61.343086926108981</v>
      </c>
      <c r="AO175">
        <v>5555.1803699507946</v>
      </c>
      <c r="AP175">
        <v>1195.6621430268749</v>
      </c>
      <c r="AQ175">
        <v>1087.7055570798702</v>
      </c>
      <c r="AR175">
        <v>669.37933865430148</v>
      </c>
      <c r="AS175">
        <v>611.47263567051527</v>
      </c>
      <c r="AT175">
        <v>8250.8347573608917</v>
      </c>
      <c r="AU175">
        <v>1612.1022566890583</v>
      </c>
      <c r="AV175">
        <v>885.91040246973603</v>
      </c>
      <c r="AW175">
        <v>746.54062588103864</v>
      </c>
      <c r="AX175">
        <v>5635.7575705214549</v>
      </c>
      <c r="AY175">
        <v>1057.1125117558106</v>
      </c>
      <c r="AZ175">
        <v>3271.4297385151622</v>
      </c>
      <c r="BA175">
        <v>2347.8703029298044</v>
      </c>
      <c r="BB175">
        <v>42.028692665184884</v>
      </c>
      <c r="BC175">
        <v>3514.6824663449484</v>
      </c>
      <c r="BD175">
        <v>930.46883268070678</v>
      </c>
      <c r="BE175">
        <v>1350.812942537684</v>
      </c>
      <c r="BF175">
        <v>0</v>
      </c>
      <c r="BG175">
        <v>0</v>
      </c>
      <c r="BH175">
        <v>2021.6464091122018</v>
      </c>
      <c r="BI175">
        <v>5054.5476503582813</v>
      </c>
      <c r="BJ175">
        <v>5624.3850293083069</v>
      </c>
      <c r="BK175">
        <v>0</v>
      </c>
      <c r="BL175">
        <v>353.64891470341934</v>
      </c>
      <c r="BM175">
        <v>21417.938808186849</v>
      </c>
      <c r="BN175">
        <v>2601.3474548086378</v>
      </c>
      <c r="BO175">
        <v>31709.121819868127</v>
      </c>
      <c r="BP175">
        <v>295512.28273065097</v>
      </c>
      <c r="BQ175">
        <v>72327.882165095536</v>
      </c>
      <c r="BR175">
        <v>1655.1351359747257</v>
      </c>
      <c r="BS175">
        <v>1152.9128755884301</v>
      </c>
      <c r="BT175">
        <v>17918.112015121122</v>
      </c>
      <c r="BU175">
        <v>1369.0603710231012</v>
      </c>
      <c r="BV175">
        <v>1447.0304813218559</v>
      </c>
      <c r="BW175">
        <v>55655.843545705211</v>
      </c>
      <c r="BX175">
        <v>112940.47169437155</v>
      </c>
      <c r="BY175">
        <v>38554.823763325345</v>
      </c>
      <c r="BZ175">
        <v>18664.066433817985</v>
      </c>
      <c r="CA175">
        <v>13935.226050034449</v>
      </c>
      <c r="CB175">
        <v>31716.940267139922</v>
      </c>
      <c r="CC175">
        <v>20568.918105996203</v>
      </c>
      <c r="CD175">
        <v>41510.428854217389</v>
      </c>
      <c r="CE175">
        <v>29598.419639595417</v>
      </c>
      <c r="CF175">
        <v>5447.5299010235658</v>
      </c>
      <c r="CG175">
        <v>83435.042708267632</v>
      </c>
      <c r="CH175">
        <v>115318.93585038984</v>
      </c>
      <c r="CI175">
        <v>71447.440335215884</v>
      </c>
      <c r="CJ175">
        <v>163975.20409672908</v>
      </c>
      <c r="CK175">
        <v>100739.88679228071</v>
      </c>
      <c r="CL175">
        <v>12812.483420668103</v>
      </c>
      <c r="CM175">
        <v>50284.859911852</v>
      </c>
      <c r="CN175">
        <v>13584.313162663029</v>
      </c>
      <c r="CO175">
        <v>0</v>
      </c>
      <c r="CP175">
        <v>130463.37946738153</v>
      </c>
      <c r="CQ175">
        <v>132713.99862011219</v>
      </c>
      <c r="CR175">
        <v>0</v>
      </c>
      <c r="CS175">
        <v>0</v>
      </c>
      <c r="CT175">
        <v>41940.376712043791</v>
      </c>
      <c r="CU175">
        <v>0</v>
      </c>
      <c r="CV175">
        <v>83.027247857160418</v>
      </c>
      <c r="CW175">
        <v>758.37010534262481</v>
      </c>
      <c r="CX175">
        <v>1291.8872569559894</v>
      </c>
      <c r="CY175">
        <v>2126.9862240686434</v>
      </c>
      <c r="CZ175">
        <v>18.657642128536651</v>
      </c>
      <c r="DA175">
        <v>70.515293085148542</v>
      </c>
      <c r="DB175">
        <v>0</v>
      </c>
      <c r="DC175">
        <v>0</v>
      </c>
      <c r="DD175">
        <v>14332.134586682994</v>
      </c>
      <c r="DE175">
        <v>4946.6628175916476</v>
      </c>
      <c r="DF175">
        <v>0</v>
      </c>
      <c r="DG175">
        <v>5311.397453266628</v>
      </c>
      <c r="DH175">
        <v>4459.980740505518</v>
      </c>
      <c r="DI175">
        <v>14171.50908900353</v>
      </c>
      <c r="DJ175">
        <v>9772.5945378099932</v>
      </c>
      <c r="DK175">
        <v>388.60952397938092</v>
      </c>
      <c r="DL175">
        <v>135.96168689677938</v>
      </c>
      <c r="DM175">
        <v>223.44964566832482</v>
      </c>
      <c r="DN175">
        <v>307.73297043793264</v>
      </c>
      <c r="DO175">
        <v>5275.808086629072</v>
      </c>
      <c r="DP175">
        <v>2059.2390639161626</v>
      </c>
      <c r="DQ175">
        <v>601.44600353635838</v>
      </c>
      <c r="DR175">
        <v>494.24762967113571</v>
      </c>
      <c r="DS175">
        <v>0</v>
      </c>
      <c r="DT175">
        <v>0</v>
      </c>
      <c r="DU175">
        <v>402.40364456298124</v>
      </c>
      <c r="DV175">
        <v>900.2811990795102</v>
      </c>
      <c r="DW175">
        <v>2738.0865990075981</v>
      </c>
      <c r="DX175">
        <v>997.50857401745452</v>
      </c>
      <c r="DY175">
        <v>2436.900984406258</v>
      </c>
      <c r="DZ175">
        <v>0</v>
      </c>
      <c r="EA175">
        <v>70.426473384159337</v>
      </c>
      <c r="EB175">
        <v>0</v>
      </c>
      <c r="EC175">
        <v>7.478516114571736</v>
      </c>
      <c r="ED175">
        <v>325.97354548535782</v>
      </c>
      <c r="EE175">
        <v>1706.2248096730857</v>
      </c>
      <c r="EF175">
        <v>5350.003089181324</v>
      </c>
      <c r="EG175">
        <v>222.93322556019589</v>
      </c>
      <c r="EH175">
        <v>0</v>
      </c>
      <c r="EI175">
        <v>0</v>
      </c>
      <c r="EJ175">
        <v>0</v>
      </c>
      <c r="EK175">
        <v>0</v>
      </c>
    </row>
    <row r="176" spans="1:141">
      <c r="A176" s="55" t="s">
        <v>480</v>
      </c>
      <c r="B176">
        <v>813.75716265931362</v>
      </c>
      <c r="C176">
        <v>385.36374257731381</v>
      </c>
      <c r="D176">
        <v>259.37034528853803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9843.7973586650824</v>
      </c>
      <c r="M176">
        <v>0</v>
      </c>
      <c r="N176">
        <v>0</v>
      </c>
      <c r="O176">
        <v>1672.1128087373784</v>
      </c>
      <c r="P176">
        <v>0</v>
      </c>
      <c r="Q176">
        <v>1357.9615421047647</v>
      </c>
      <c r="R176">
        <v>0</v>
      </c>
      <c r="S176">
        <v>0</v>
      </c>
      <c r="T176">
        <v>1398.9560029828576</v>
      </c>
      <c r="U176">
        <v>0</v>
      </c>
      <c r="V176">
        <v>0</v>
      </c>
      <c r="W176">
        <v>0</v>
      </c>
      <c r="X176">
        <v>431.58987231782976</v>
      </c>
      <c r="Y176">
        <v>738.91373291130071</v>
      </c>
      <c r="Z176">
        <v>1677.8450178052562</v>
      </c>
      <c r="AA176">
        <v>253.25694251539232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440.63240487495625</v>
      </c>
      <c r="AL176">
        <v>0</v>
      </c>
      <c r="AM176">
        <v>74.059358188609977</v>
      </c>
      <c r="AN176">
        <v>0</v>
      </c>
      <c r="AO176">
        <v>1262.5409931706349</v>
      </c>
      <c r="AP176">
        <v>0</v>
      </c>
      <c r="AQ176">
        <v>0</v>
      </c>
      <c r="AR176">
        <v>66.937933865430168</v>
      </c>
      <c r="AS176">
        <v>0</v>
      </c>
      <c r="AT176">
        <v>0</v>
      </c>
      <c r="AU176">
        <v>201.51278208613229</v>
      </c>
      <c r="AV176">
        <v>354.36416098789448</v>
      </c>
      <c r="AW176">
        <v>0</v>
      </c>
      <c r="AX176">
        <v>194.33646794901571</v>
      </c>
      <c r="AY176">
        <v>151.01607310797297</v>
      </c>
      <c r="AZ176">
        <v>436.19063180202158</v>
      </c>
      <c r="BA176">
        <v>0</v>
      </c>
      <c r="BB176">
        <v>52.535865831481104</v>
      </c>
      <c r="BC176">
        <v>669.46332692284716</v>
      </c>
      <c r="BD176">
        <v>159.50894274526402</v>
      </c>
      <c r="BE176">
        <v>122.8011765943349</v>
      </c>
      <c r="BF176">
        <v>0</v>
      </c>
      <c r="BG176">
        <v>0</v>
      </c>
      <c r="BH176">
        <v>943.434990919028</v>
      </c>
      <c r="BI176">
        <v>194.4056788599338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4331.1940502494317</v>
      </c>
      <c r="BX176">
        <v>20804.823733173704</v>
      </c>
      <c r="BY176">
        <v>11566.447128997614</v>
      </c>
      <c r="BZ176">
        <v>0</v>
      </c>
      <c r="CA176">
        <v>1359.5342487838514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7736.13229413107</v>
      </c>
      <c r="CN176">
        <v>1429.9277013329504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84.263345038069417</v>
      </c>
      <c r="CX176">
        <v>0</v>
      </c>
      <c r="CY176">
        <v>236.33180267429373</v>
      </c>
      <c r="CZ176">
        <v>0</v>
      </c>
      <c r="DA176">
        <v>0</v>
      </c>
      <c r="DB176">
        <v>78.117247473311281</v>
      </c>
      <c r="DC176">
        <v>0</v>
      </c>
      <c r="DD176">
        <v>530.81979950677896</v>
      </c>
      <c r="DE176">
        <v>0</v>
      </c>
      <c r="DF176">
        <v>0</v>
      </c>
      <c r="DG176">
        <v>531.13974532666271</v>
      </c>
      <c r="DH176">
        <v>0</v>
      </c>
      <c r="DI176">
        <v>0</v>
      </c>
      <c r="DJ176">
        <v>0</v>
      </c>
      <c r="DK176">
        <v>0</v>
      </c>
      <c r="DL176">
        <v>16.995210862097373</v>
      </c>
      <c r="DM176">
        <v>127.6855118104713</v>
      </c>
      <c r="DN176">
        <v>153.86648521896632</v>
      </c>
      <c r="DO176">
        <v>527.58080866290732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651.94709097071564</v>
      </c>
      <c r="EE176">
        <v>0</v>
      </c>
      <c r="EF176">
        <v>0</v>
      </c>
      <c r="EG176">
        <v>111.46661278009789</v>
      </c>
      <c r="EH176">
        <v>0</v>
      </c>
      <c r="EI176">
        <v>0</v>
      </c>
      <c r="EJ176">
        <v>0</v>
      </c>
      <c r="EK176">
        <v>0</v>
      </c>
    </row>
    <row r="177" spans="1:141">
      <c r="A177" s="55" t="s">
        <v>481</v>
      </c>
      <c r="B177">
        <v>271.2523875531042</v>
      </c>
      <c r="C177">
        <v>0</v>
      </c>
      <c r="D177">
        <v>518.74069057707607</v>
      </c>
      <c r="E177">
        <v>2022.27449996776</v>
      </c>
      <c r="F177">
        <v>107.04386997269687</v>
      </c>
      <c r="G177">
        <v>31.498931758796601</v>
      </c>
      <c r="H177">
        <v>370.74229606637846</v>
      </c>
      <c r="I177">
        <v>478.64147750012245</v>
      </c>
      <c r="J177">
        <v>362.56491885548297</v>
      </c>
      <c r="K177">
        <v>0</v>
      </c>
      <c r="L177">
        <v>19687.594717330165</v>
      </c>
      <c r="M177">
        <v>1614.8094830627663</v>
      </c>
      <c r="N177">
        <v>10065.342801813156</v>
      </c>
      <c r="O177">
        <v>0</v>
      </c>
      <c r="P177">
        <v>0</v>
      </c>
      <c r="Q177">
        <v>339.49038552619118</v>
      </c>
      <c r="R177">
        <v>193.13412138111059</v>
      </c>
      <c r="S177">
        <v>344.02322603375171</v>
      </c>
      <c r="T177">
        <v>1598.8068605518397</v>
      </c>
      <c r="U177">
        <v>6070.8042484232874</v>
      </c>
      <c r="V177">
        <v>1957.5413101758961</v>
      </c>
      <c r="W177">
        <v>0</v>
      </c>
      <c r="X177">
        <v>143.86329077260987</v>
      </c>
      <c r="Y177">
        <v>184.72843322782524</v>
      </c>
      <c r="Z177">
        <v>6711.380071221025</v>
      </c>
      <c r="AA177">
        <v>759.77082754617697</v>
      </c>
      <c r="AB177">
        <v>27.736351532665594</v>
      </c>
      <c r="AC177">
        <v>106.79638552362186</v>
      </c>
      <c r="AD177">
        <v>0</v>
      </c>
      <c r="AE177">
        <v>81.404599033060236</v>
      </c>
      <c r="AF177">
        <v>0</v>
      </c>
      <c r="AG177">
        <v>0</v>
      </c>
      <c r="AH177">
        <v>421.70028085371428</v>
      </c>
      <c r="AI177">
        <v>13.951313587407714</v>
      </c>
      <c r="AJ177">
        <v>0</v>
      </c>
      <c r="AK177">
        <v>88.12648097499121</v>
      </c>
      <c r="AL177">
        <v>1832.0063216358292</v>
      </c>
      <c r="AM177">
        <v>666.53422369748978</v>
      </c>
      <c r="AN177">
        <v>0</v>
      </c>
      <c r="AO177">
        <v>0</v>
      </c>
      <c r="AP177">
        <v>836.96350011881248</v>
      </c>
      <c r="AQ177">
        <v>0</v>
      </c>
      <c r="AR177">
        <v>0</v>
      </c>
      <c r="AS177">
        <v>67.941403963390584</v>
      </c>
      <c r="AT177">
        <v>0</v>
      </c>
      <c r="AU177">
        <v>0</v>
      </c>
      <c r="AV177">
        <v>59.060693497982406</v>
      </c>
      <c r="AW177">
        <v>43.914154463590513</v>
      </c>
      <c r="AX177">
        <v>388.67293589803143</v>
      </c>
      <c r="AY177">
        <v>0</v>
      </c>
      <c r="AZ177">
        <v>0</v>
      </c>
      <c r="BA177">
        <v>123.57212120683182</v>
      </c>
      <c r="BB177">
        <v>0</v>
      </c>
      <c r="BC177">
        <v>585.78041105749128</v>
      </c>
      <c r="BD177">
        <v>53.169647581754674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2972.1176761676725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3572.3720167607935</v>
      </c>
      <c r="CJ177">
        <v>0</v>
      </c>
      <c r="CK177">
        <v>0</v>
      </c>
      <c r="CL177">
        <v>0</v>
      </c>
      <c r="CM177">
        <v>1934.033073532767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</row>
    <row r="178" spans="1:141">
      <c r="A178" s="55" t="s">
        <v>482</v>
      </c>
      <c r="B178">
        <v>271.2523875531042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403.70237076569157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344.02322603375171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1677.8450178052562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123.57212120683182</v>
      </c>
      <c r="BB178">
        <v>0</v>
      </c>
      <c r="BC178">
        <v>251.04874759606764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3257.8385482038407</v>
      </c>
      <c r="BU178">
        <v>0</v>
      </c>
      <c r="BV178">
        <v>180.87881016523201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</row>
    <row r="179" spans="1:141">
      <c r="A179" s="55" t="s">
        <v>483</v>
      </c>
      <c r="B179">
        <v>406.87858132965664</v>
      </c>
      <c r="C179">
        <v>192.68187128865691</v>
      </c>
      <c r="D179">
        <v>0</v>
      </c>
      <c r="E179">
        <v>1213.364699980656</v>
      </c>
      <c r="F179">
        <v>107.04386997269687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4921.8986793325412</v>
      </c>
      <c r="M179">
        <v>0</v>
      </c>
      <c r="N179">
        <v>0</v>
      </c>
      <c r="O179">
        <v>557.37093624579268</v>
      </c>
      <c r="P179">
        <v>0</v>
      </c>
      <c r="Q179">
        <v>339.49038552619118</v>
      </c>
      <c r="R179">
        <v>193.13412138111059</v>
      </c>
      <c r="S179">
        <v>0</v>
      </c>
      <c r="T179">
        <v>0</v>
      </c>
      <c r="U179">
        <v>3035.4021242116437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429.74012224866664</v>
      </c>
      <c r="AG179">
        <v>0</v>
      </c>
      <c r="AH179">
        <v>0</v>
      </c>
      <c r="AI179">
        <v>0</v>
      </c>
      <c r="AJ179">
        <v>0</v>
      </c>
      <c r="AK179">
        <v>176.25296194998242</v>
      </c>
      <c r="AL179">
        <v>0</v>
      </c>
      <c r="AM179">
        <v>0</v>
      </c>
      <c r="AN179">
        <v>0</v>
      </c>
      <c r="AO179">
        <v>505.01639726825397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123.57212120683182</v>
      </c>
      <c r="BB179">
        <v>0</v>
      </c>
      <c r="BC179">
        <v>0</v>
      </c>
      <c r="BD179">
        <v>79.754471372632011</v>
      </c>
      <c r="BE179">
        <v>0</v>
      </c>
      <c r="BF179">
        <v>0</v>
      </c>
      <c r="BG179">
        <v>0</v>
      </c>
      <c r="BH179">
        <v>269.55285454829351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21108.020195046494</v>
      </c>
      <c r="BQ179">
        <v>0</v>
      </c>
      <c r="BR179">
        <v>0</v>
      </c>
      <c r="BS179">
        <v>0</v>
      </c>
      <c r="BT179">
        <v>0</v>
      </c>
      <c r="BU179">
        <v>273.81207420462022</v>
      </c>
      <c r="BV179">
        <v>0</v>
      </c>
      <c r="BW179">
        <v>8662.3881004988689</v>
      </c>
      <c r="BX179">
        <v>83219.294932694815</v>
      </c>
      <c r="BY179">
        <v>15421.929505330154</v>
      </c>
      <c r="BZ179">
        <v>6786.9332486610856</v>
      </c>
      <c r="CA179">
        <v>1019.6506865878889</v>
      </c>
      <c r="CB179">
        <v>0</v>
      </c>
      <c r="CC179">
        <v>0</v>
      </c>
      <c r="CD179">
        <v>5188.8036067771727</v>
      </c>
      <c r="CE179">
        <v>986.61398798651396</v>
      </c>
      <c r="CF179">
        <v>0</v>
      </c>
      <c r="CG179">
        <v>0</v>
      </c>
      <c r="CH179">
        <v>0</v>
      </c>
      <c r="CI179">
        <v>3572.3720167607935</v>
      </c>
      <c r="CJ179">
        <v>0</v>
      </c>
      <c r="CK179">
        <v>0</v>
      </c>
      <c r="CL179">
        <v>0</v>
      </c>
      <c r="CM179">
        <v>21274.363808860435</v>
      </c>
      <c r="CN179">
        <v>4289.7831039988523</v>
      </c>
      <c r="CO179">
        <v>0</v>
      </c>
      <c r="CP179">
        <v>0</v>
      </c>
      <c r="CQ179">
        <v>56877.42798004808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1592.4593985203389</v>
      </c>
      <c r="DE179">
        <v>0</v>
      </c>
      <c r="DF179">
        <v>0</v>
      </c>
      <c r="DG179">
        <v>0</v>
      </c>
      <c r="DH179">
        <v>1486.6602468351728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</row>
    <row r="180" spans="1:141">
      <c r="A180" s="55" t="s">
        <v>484</v>
      </c>
      <c r="B180">
        <v>271.2523875531042</v>
      </c>
      <c r="C180">
        <v>192.68187128865691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578.8886553912472</v>
      </c>
      <c r="L180">
        <v>44297.088113992861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1011.8007080705478</v>
      </c>
      <c r="V180">
        <v>0</v>
      </c>
      <c r="W180">
        <v>0</v>
      </c>
      <c r="X180">
        <v>0</v>
      </c>
      <c r="Y180">
        <v>0</v>
      </c>
      <c r="Z180">
        <v>8389.2250890262803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222.17807456582995</v>
      </c>
      <c r="AN180">
        <v>0</v>
      </c>
      <c r="AO180">
        <v>505.01639726825397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777.34587179606285</v>
      </c>
      <c r="AY180">
        <v>0</v>
      </c>
      <c r="AZ180">
        <v>0</v>
      </c>
      <c r="BA180">
        <v>0</v>
      </c>
      <c r="BB180">
        <v>0</v>
      </c>
      <c r="BC180">
        <v>83.682915865355895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5188.8036067771736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531.13974532666271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</row>
    <row r="181" spans="1:141">
      <c r="A181" s="55" t="s">
        <v>485</v>
      </c>
      <c r="B181">
        <v>949.38335643586527</v>
      </c>
      <c r="C181">
        <v>385.36374257731393</v>
      </c>
      <c r="D181">
        <v>1037.4813811541521</v>
      </c>
      <c r="E181">
        <v>2022.27449996776</v>
      </c>
      <c r="F181">
        <v>642.26321983618084</v>
      </c>
      <c r="G181">
        <v>0</v>
      </c>
      <c r="H181">
        <v>185.37114803318923</v>
      </c>
      <c r="I181">
        <v>0</v>
      </c>
      <c r="J181">
        <v>0</v>
      </c>
      <c r="K181">
        <v>0</v>
      </c>
      <c r="L181">
        <v>9843.7973586650824</v>
      </c>
      <c r="M181">
        <v>0</v>
      </c>
      <c r="N181">
        <v>0</v>
      </c>
      <c r="O181">
        <v>3344.2256174747608</v>
      </c>
      <c r="P181">
        <v>6141.3179189742932</v>
      </c>
      <c r="Q181">
        <v>678.98077105238212</v>
      </c>
      <c r="R181">
        <v>193.13412138111059</v>
      </c>
      <c r="S181">
        <v>4472.3019384387717</v>
      </c>
      <c r="T181">
        <v>0</v>
      </c>
      <c r="U181">
        <v>1011.8007080705478</v>
      </c>
      <c r="V181">
        <v>0</v>
      </c>
      <c r="W181">
        <v>0</v>
      </c>
      <c r="X181">
        <v>431.58987231782987</v>
      </c>
      <c r="Y181">
        <v>369.45686645565047</v>
      </c>
      <c r="Z181">
        <v>5033.5350534157687</v>
      </c>
      <c r="AA181">
        <v>0</v>
      </c>
      <c r="AB181">
        <v>0</v>
      </c>
      <c r="AC181">
        <v>213.59277104724373</v>
      </c>
      <c r="AD181">
        <v>723.24031567117447</v>
      </c>
      <c r="AE181">
        <v>0</v>
      </c>
      <c r="AF181">
        <v>0</v>
      </c>
      <c r="AG181">
        <v>27.232150095664299</v>
      </c>
      <c r="AH181">
        <v>0</v>
      </c>
      <c r="AI181">
        <v>0</v>
      </c>
      <c r="AJ181">
        <v>0</v>
      </c>
      <c r="AK181">
        <v>176.25296194998199</v>
      </c>
      <c r="AL181">
        <v>0</v>
      </c>
      <c r="AM181">
        <v>0</v>
      </c>
      <c r="AN181">
        <v>0</v>
      </c>
      <c r="AO181">
        <v>1262.5409931706351</v>
      </c>
      <c r="AP181">
        <v>0</v>
      </c>
      <c r="AQ181">
        <v>120.85617300887446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43.914154463590513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40.933725531444964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10554.010097523247</v>
      </c>
      <c r="BQ181">
        <v>0</v>
      </c>
      <c r="BR181">
        <v>0</v>
      </c>
      <c r="BS181">
        <v>0</v>
      </c>
      <c r="BT181">
        <v>3257.8385482038407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1729.6012022590576</v>
      </c>
      <c r="CE181">
        <v>0</v>
      </c>
      <c r="CF181">
        <v>0</v>
      </c>
      <c r="CG181">
        <v>6180.3735339457444</v>
      </c>
      <c r="CH181">
        <v>4612.7574340155934</v>
      </c>
      <c r="CI181">
        <v>10717.116050282382</v>
      </c>
      <c r="CJ181">
        <v>7808.3430522251929</v>
      </c>
      <c r="CK181">
        <v>9158.1715265709736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</row>
    <row r="182" spans="1:141">
      <c r="A182" s="55" t="s">
        <v>488</v>
      </c>
      <c r="B182">
        <v>0</v>
      </c>
      <c r="C182">
        <v>0</v>
      </c>
      <c r="D182">
        <v>0</v>
      </c>
      <c r="E182">
        <v>0</v>
      </c>
      <c r="F182">
        <v>107.04386997269687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1437.9061145447365</v>
      </c>
      <c r="O182">
        <v>0</v>
      </c>
      <c r="P182">
        <v>0</v>
      </c>
      <c r="Q182">
        <v>0</v>
      </c>
      <c r="R182">
        <v>193.13412138111059</v>
      </c>
      <c r="S182">
        <v>688.04645206750342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1677.8450178052562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13.951313587407714</v>
      </c>
      <c r="AJ182">
        <v>0</v>
      </c>
      <c r="AK182">
        <v>0</v>
      </c>
      <c r="AL182">
        <v>305.33438693930486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100.75639104306615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123.57212120683182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4878.3264338258659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236.84912613145943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138.97832049446782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70.426473384159337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</row>
    <row r="183" spans="1:141">
      <c r="A183" s="55" t="s">
        <v>489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2875.812229089473</v>
      </c>
      <c r="O183">
        <v>0</v>
      </c>
      <c r="P183">
        <v>0</v>
      </c>
      <c r="Q183">
        <v>0</v>
      </c>
      <c r="R183">
        <v>0</v>
      </c>
      <c r="S183">
        <v>688.04645206750342</v>
      </c>
      <c r="T183">
        <v>0</v>
      </c>
      <c r="U183">
        <v>0</v>
      </c>
      <c r="V183">
        <v>0</v>
      </c>
      <c r="W183">
        <v>6331.1783135163778</v>
      </c>
      <c r="X183">
        <v>0</v>
      </c>
      <c r="Y183">
        <v>0</v>
      </c>
      <c r="Z183">
        <v>1677.8450178052562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87.828308927181027</v>
      </c>
      <c r="AX183">
        <v>388.67293589803143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273.81207420462022</v>
      </c>
      <c r="BV183">
        <v>180.87881016523201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4579.0857632854868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</row>
    <row r="184" spans="1:141">
      <c r="A184" s="55" t="s">
        <v>490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193.13412138111059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1677.8450178052562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7048.2089482533156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</row>
    <row r="185" spans="1:141">
      <c r="A185" s="55" t="s">
        <v>491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2023.6014161410956</v>
      </c>
      <c r="V185">
        <v>0</v>
      </c>
      <c r="W185">
        <v>0</v>
      </c>
      <c r="X185">
        <v>0</v>
      </c>
      <c r="Y185">
        <v>0</v>
      </c>
      <c r="Z185">
        <v>1677.8450178052562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4113.7836211992408</v>
      </c>
      <c r="CD185">
        <v>0</v>
      </c>
      <c r="CE185">
        <v>0</v>
      </c>
      <c r="CF185">
        <v>473.69825226291886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1671.193489652361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4886.2972689049966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</row>
    <row r="186" spans="1:141">
      <c r="A186" t="s">
        <v>492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305.33438693930486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123.57212120683182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1729.6012022590576</v>
      </c>
      <c r="CE186">
        <v>986.61398798651396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1218.450492203129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</row>
    <row r="187" spans="1:141">
      <c r="A187" t="s">
        <v>514</v>
      </c>
      <c r="B187">
        <f>SUM(B174:B186)</f>
        <v>18038.28377228144</v>
      </c>
      <c r="C187">
        <f t="shared" ref="C187:BN187" si="111">SUM(C174:C186)</f>
        <v>26782.78010912332</v>
      </c>
      <c r="D187">
        <f t="shared" si="111"/>
        <v>31124.441434624569</v>
      </c>
      <c r="E187">
        <f t="shared" si="111"/>
        <v>56219.231099103716</v>
      </c>
      <c r="F187">
        <f t="shared" si="111"/>
        <v>16698.843715740713</v>
      </c>
      <c r="G187">
        <f t="shared" si="111"/>
        <v>3748.3728792967963</v>
      </c>
      <c r="H187">
        <f t="shared" si="111"/>
        <v>23356.764652181846</v>
      </c>
      <c r="I187">
        <f t="shared" si="111"/>
        <v>52171.921047513351</v>
      </c>
      <c r="J187">
        <f t="shared" si="111"/>
        <v>23566.719725606392</v>
      </c>
      <c r="K187">
        <f t="shared" si="111"/>
        <v>40232.761549691677</v>
      </c>
      <c r="L187">
        <f t="shared" si="111"/>
        <v>841644.67416586436</v>
      </c>
      <c r="M187">
        <f t="shared" si="111"/>
        <v>52885.010570305603</v>
      </c>
      <c r="N187">
        <f t="shared" si="111"/>
        <v>228627.0722126131</v>
      </c>
      <c r="O187">
        <f t="shared" si="111"/>
        <v>81376.156691885742</v>
      </c>
      <c r="P187">
        <f t="shared" si="111"/>
        <v>331631.16762461181</v>
      </c>
      <c r="Q187">
        <f t="shared" si="111"/>
        <v>33949.038552619117</v>
      </c>
      <c r="R187">
        <f t="shared" si="111"/>
        <v>27425.045236117701</v>
      </c>
      <c r="S187">
        <f t="shared" si="111"/>
        <v>55731.762617467764</v>
      </c>
      <c r="T187">
        <f t="shared" si="111"/>
        <v>38771.066368382053</v>
      </c>
      <c r="U187">
        <f t="shared" si="111"/>
        <v>215513.55081902668</v>
      </c>
      <c r="V187">
        <f t="shared" si="111"/>
        <v>64598.86323580458</v>
      </c>
      <c r="W187">
        <f t="shared" si="111"/>
        <v>633117.83135163772</v>
      </c>
      <c r="X187">
        <f t="shared" si="111"/>
        <v>21291.767034346263</v>
      </c>
      <c r="Y187">
        <f t="shared" si="111"/>
        <v>24938.338485756358</v>
      </c>
      <c r="Z187">
        <f t="shared" si="111"/>
        <v>258388.1327420095</v>
      </c>
      <c r="AA187">
        <f t="shared" si="111"/>
        <v>34442.94418209335</v>
      </c>
      <c r="AB187">
        <f t="shared" si="111"/>
        <v>3050.9986685932154</v>
      </c>
      <c r="AC187">
        <f t="shared" si="111"/>
        <v>12174.787949692891</v>
      </c>
      <c r="AD187">
        <f t="shared" si="111"/>
        <v>91851.520090239166</v>
      </c>
      <c r="AE187">
        <f t="shared" si="111"/>
        <v>5413.4058356985061</v>
      </c>
      <c r="AF187">
        <f t="shared" si="111"/>
        <v>49849.854180845323</v>
      </c>
      <c r="AG187">
        <f t="shared" si="111"/>
        <v>2314.7327581314653</v>
      </c>
      <c r="AH187">
        <f t="shared" si="111"/>
        <v>29308.169519333136</v>
      </c>
      <c r="AI187">
        <f t="shared" si="111"/>
        <v>1925.2812750622645</v>
      </c>
      <c r="AJ187">
        <f t="shared" si="111"/>
        <v>1499.6834577314439</v>
      </c>
      <c r="AK187">
        <f t="shared" si="111"/>
        <v>23553.274931623815</v>
      </c>
      <c r="AL187">
        <f t="shared" si="111"/>
        <v>32060.110628627026</v>
      </c>
      <c r="AM187">
        <f t="shared" si="111"/>
        <v>10960.785011914277</v>
      </c>
      <c r="AN187">
        <f t="shared" si="111"/>
        <v>981.48939081774358</v>
      </c>
      <c r="AO187">
        <f t="shared" si="111"/>
        <v>43431.410165069858</v>
      </c>
      <c r="AP187">
        <f t="shared" si="111"/>
        <v>15424.041645046687</v>
      </c>
      <c r="AQ187">
        <f t="shared" si="111"/>
        <v>15711.302491153683</v>
      </c>
      <c r="AR187">
        <f t="shared" si="111"/>
        <v>5020.3450399072608</v>
      </c>
      <c r="AS187">
        <f t="shared" si="111"/>
        <v>8220.9098795702612</v>
      </c>
      <c r="AT187">
        <f t="shared" si="111"/>
        <v>99010.017088330729</v>
      </c>
      <c r="AU187">
        <f t="shared" si="111"/>
        <v>10075.639104306616</v>
      </c>
      <c r="AV187">
        <f t="shared" si="111"/>
        <v>7736.950848235696</v>
      </c>
      <c r="AW187">
        <f t="shared" si="111"/>
        <v>6411.466551684216</v>
      </c>
      <c r="AX187">
        <f t="shared" si="111"/>
        <v>19627.983262850583</v>
      </c>
      <c r="AY187">
        <f t="shared" si="111"/>
        <v>6644.7072167508122</v>
      </c>
      <c r="AZ187">
        <f t="shared" si="111"/>
        <v>17883.815903882889</v>
      </c>
      <c r="BA187">
        <f t="shared" si="111"/>
        <v>14828.65454481981</v>
      </c>
      <c r="BB187">
        <f t="shared" si="111"/>
        <v>1302.8894726207316</v>
      </c>
      <c r="BC187">
        <f t="shared" si="111"/>
        <v>7866.1940913434555</v>
      </c>
      <c r="BD187">
        <f t="shared" si="111"/>
        <v>2206.5403746428192</v>
      </c>
      <c r="BE187">
        <f t="shared" si="111"/>
        <v>3602.1678467671563</v>
      </c>
      <c r="BF187">
        <f t="shared" si="111"/>
        <v>0</v>
      </c>
      <c r="BG187">
        <f t="shared" si="111"/>
        <v>201.87987062322267</v>
      </c>
      <c r="BH187">
        <f t="shared" si="111"/>
        <v>19677.358382025432</v>
      </c>
      <c r="BI187">
        <f t="shared" si="111"/>
        <v>29160.851828990068</v>
      </c>
      <c r="BJ187">
        <f t="shared" si="111"/>
        <v>106863.31555685785</v>
      </c>
      <c r="BK187">
        <f t="shared" si="111"/>
        <v>2847.3580838037556</v>
      </c>
      <c r="BL187">
        <f t="shared" si="111"/>
        <v>6896.1538367166777</v>
      </c>
      <c r="BM187">
        <f t="shared" si="111"/>
        <v>168048.44295654295</v>
      </c>
      <c r="BN187">
        <f t="shared" si="111"/>
        <v>46303.984695593746</v>
      </c>
      <c r="BO187">
        <f t="shared" ref="BO187:DZ187" si="112">SUM(BO174:BO186)</f>
        <v>412218.58365828567</v>
      </c>
      <c r="BP187">
        <f t="shared" si="112"/>
        <v>1403683.342970592</v>
      </c>
      <c r="BQ187">
        <f t="shared" si="112"/>
        <v>586236.51860130066</v>
      </c>
      <c r="BR187">
        <f t="shared" si="112"/>
        <v>12827.297303804124</v>
      </c>
      <c r="BS187">
        <f t="shared" si="112"/>
        <v>18446.606009414882</v>
      </c>
      <c r="BT187">
        <f t="shared" si="112"/>
        <v>162891.92741019203</v>
      </c>
      <c r="BU187">
        <f t="shared" si="112"/>
        <v>30119.328162508213</v>
      </c>
      <c r="BV187">
        <f t="shared" si="112"/>
        <v>19534.911497845053</v>
      </c>
      <c r="BW187">
        <f t="shared" si="112"/>
        <v>196419.65017881177</v>
      </c>
      <c r="BX187">
        <f t="shared" si="112"/>
        <v>442845.53374898311</v>
      </c>
      <c r="BY187">
        <f t="shared" si="112"/>
        <v>187633.47564818352</v>
      </c>
      <c r="BZ187">
        <f t="shared" si="112"/>
        <v>52259.386014690353</v>
      </c>
      <c r="CA187">
        <f t="shared" si="112"/>
        <v>49962.883642806526</v>
      </c>
      <c r="CB187">
        <f t="shared" si="112"/>
        <v>190301.64160283949</v>
      </c>
      <c r="CC187">
        <f t="shared" si="112"/>
        <v>152209.99398437195</v>
      </c>
      <c r="CD187">
        <f t="shared" si="112"/>
        <v>204092.94186656876</v>
      </c>
      <c r="CE187">
        <f t="shared" si="112"/>
        <v>125299.97647428728</v>
      </c>
      <c r="CF187">
        <f t="shared" si="112"/>
        <v>29132.442514169506</v>
      </c>
      <c r="CG187">
        <f t="shared" si="112"/>
        <v>404814.46647344664</v>
      </c>
      <c r="CH187">
        <f t="shared" si="112"/>
        <v>498177.80287368404</v>
      </c>
      <c r="CI187">
        <f t="shared" si="112"/>
        <v>432257.014028056</v>
      </c>
      <c r="CJ187">
        <f t="shared" si="112"/>
        <v>1022892.9398415004</v>
      </c>
      <c r="CK187">
        <f t="shared" si="112"/>
        <v>512857.60548797442</v>
      </c>
      <c r="CL187">
        <f t="shared" si="112"/>
        <v>86902.061461922785</v>
      </c>
      <c r="CM187">
        <f t="shared" si="112"/>
        <v>299775.12639757863</v>
      </c>
      <c r="CN187">
        <f t="shared" si="112"/>
        <v>105814.64989863838</v>
      </c>
      <c r="CO187">
        <f t="shared" si="112"/>
        <v>3406.3809827739001</v>
      </c>
      <c r="CP187">
        <f t="shared" si="112"/>
        <v>823550.08288784593</v>
      </c>
      <c r="CQ187">
        <f t="shared" si="112"/>
        <v>2161342.263241827</v>
      </c>
      <c r="CR187">
        <f t="shared" si="112"/>
        <v>2317.0613258202288</v>
      </c>
      <c r="CS187">
        <f t="shared" si="112"/>
        <v>0</v>
      </c>
      <c r="CT187">
        <f t="shared" si="112"/>
        <v>360193.82352696429</v>
      </c>
      <c r="CU187">
        <f t="shared" si="112"/>
        <v>0</v>
      </c>
      <c r="CV187">
        <f t="shared" si="112"/>
        <v>1660.5449571432082</v>
      </c>
      <c r="CW187">
        <f t="shared" si="112"/>
        <v>12218.185030520066</v>
      </c>
      <c r="CX187">
        <f t="shared" si="112"/>
        <v>17146.867228688589</v>
      </c>
      <c r="CY187">
        <f t="shared" si="112"/>
        <v>36158.765809166936</v>
      </c>
      <c r="CZ187">
        <f t="shared" si="112"/>
        <v>2724.0157507663512</v>
      </c>
      <c r="DA187">
        <f t="shared" si="112"/>
        <v>2232.9842810297041</v>
      </c>
      <c r="DB187">
        <f t="shared" si="112"/>
        <v>10936.41464626358</v>
      </c>
      <c r="DC187">
        <f t="shared" si="112"/>
        <v>2294.9244225060565</v>
      </c>
      <c r="DD187">
        <f t="shared" si="112"/>
        <v>69537.393735388017</v>
      </c>
      <c r="DE187">
        <f t="shared" si="112"/>
        <v>69253.279446283064</v>
      </c>
      <c r="DF187">
        <f t="shared" si="112"/>
        <v>142035.04735957552</v>
      </c>
      <c r="DG187">
        <f t="shared" si="112"/>
        <v>74890.704091059481</v>
      </c>
      <c r="DH187">
        <f t="shared" si="112"/>
        <v>101092.89678479175</v>
      </c>
      <c r="DI187">
        <f t="shared" si="112"/>
        <v>119445.57660731548</v>
      </c>
      <c r="DJ187">
        <f t="shared" si="112"/>
        <v>234542.26890743987</v>
      </c>
      <c r="DK187">
        <f t="shared" si="112"/>
        <v>4522.0017335782513</v>
      </c>
      <c r="DL187">
        <f t="shared" si="112"/>
        <v>2294.353466383146</v>
      </c>
      <c r="DM187">
        <f t="shared" si="112"/>
        <v>4596.6784251769677</v>
      </c>
      <c r="DN187">
        <f t="shared" si="112"/>
        <v>22464.50684196908</v>
      </c>
      <c r="DO187">
        <f t="shared" si="112"/>
        <v>65947.601082863417</v>
      </c>
      <c r="DP187">
        <f t="shared" si="112"/>
        <v>51824.183108556761</v>
      </c>
      <c r="DQ187">
        <f t="shared" si="112"/>
        <v>27365.793160904308</v>
      </c>
      <c r="DR187">
        <f t="shared" si="112"/>
        <v>10214.45101320347</v>
      </c>
      <c r="DS187">
        <f t="shared" si="112"/>
        <v>14175.788690435716</v>
      </c>
      <c r="DT187">
        <f t="shared" si="112"/>
        <v>10317.545058207124</v>
      </c>
      <c r="DU187">
        <f t="shared" si="112"/>
        <v>8316.3419876349471</v>
      </c>
      <c r="DV187">
        <f t="shared" si="112"/>
        <v>47714.90355121404</v>
      </c>
      <c r="DW187">
        <f t="shared" si="112"/>
        <v>109523.46396030394</v>
      </c>
      <c r="DX187">
        <f t="shared" si="112"/>
        <v>34414.045803602174</v>
      </c>
      <c r="DY187">
        <f t="shared" si="112"/>
        <v>57267.173133547061</v>
      </c>
      <c r="DZ187">
        <f t="shared" si="112"/>
        <v>11668.39156033311</v>
      </c>
      <c r="EA187">
        <f t="shared" ref="EA187:EK187" si="113">SUM(EA174:EA186)</f>
        <v>5845.3972908852229</v>
      </c>
      <c r="EB187">
        <f t="shared" si="113"/>
        <v>709.52713843842037</v>
      </c>
      <c r="EC187">
        <f t="shared" si="113"/>
        <v>904.90044986318037</v>
      </c>
      <c r="ED187">
        <f t="shared" si="113"/>
        <v>28359.698457226139</v>
      </c>
      <c r="EE187">
        <f t="shared" si="113"/>
        <v>85311.240483654285</v>
      </c>
      <c r="EF187">
        <f t="shared" si="113"/>
        <v>77277.822399285753</v>
      </c>
      <c r="EG187">
        <f t="shared" si="113"/>
        <v>15382.39256365351</v>
      </c>
      <c r="EH187">
        <f t="shared" si="113"/>
        <v>13226.417144303472</v>
      </c>
      <c r="EI187">
        <f t="shared" si="113"/>
        <v>10695.046178331146</v>
      </c>
      <c r="EJ187">
        <f t="shared" si="113"/>
        <v>396.15607758246779</v>
      </c>
      <c r="EK187">
        <f t="shared" si="113"/>
        <v>31.271793165663254</v>
      </c>
    </row>
    <row r="188" spans="1:141">
      <c r="B188" s="1" t="s">
        <v>203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 t="s">
        <v>204</v>
      </c>
      <c r="Q188" s="1"/>
      <c r="R188" s="1"/>
      <c r="S188" s="1"/>
      <c r="T188" s="1"/>
      <c r="U188" s="1"/>
      <c r="V188" s="1"/>
      <c r="W188" s="1"/>
      <c r="X188" s="1" t="s">
        <v>202</v>
      </c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 t="s">
        <v>197</v>
      </c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 t="s">
        <v>200</v>
      </c>
      <c r="AY188" s="1"/>
      <c r="AZ188" s="1"/>
      <c r="BA188" s="1" t="s">
        <v>199</v>
      </c>
      <c r="BB188" s="1" t="s">
        <v>198</v>
      </c>
      <c r="BD188" s="1"/>
      <c r="BE188" s="1"/>
      <c r="BF188" s="1" t="s">
        <v>347</v>
      </c>
      <c r="BG188" s="1"/>
      <c r="BH188" s="1" t="s">
        <v>222</v>
      </c>
      <c r="BI188" s="1"/>
      <c r="BJ188" s="6"/>
      <c r="BK188" s="5" t="s">
        <v>216</v>
      </c>
      <c r="BL188" s="6"/>
      <c r="BM188" s="5" t="s">
        <v>220</v>
      </c>
      <c r="BN188" s="6"/>
      <c r="BO188" s="6"/>
      <c r="BP188" s="6"/>
      <c r="BQ188" s="6"/>
      <c r="BR188" s="6"/>
      <c r="BS188" s="6"/>
      <c r="BT188" s="6"/>
      <c r="BU188" s="6"/>
      <c r="BV188" s="6"/>
      <c r="BW188" s="1" t="s">
        <v>223</v>
      </c>
      <c r="BX188" s="1"/>
      <c r="BY188" s="1"/>
      <c r="BZ188" s="1"/>
      <c r="CA188" s="1"/>
      <c r="CB188" s="6"/>
      <c r="CC188" s="6"/>
      <c r="CD188" s="1"/>
      <c r="CE188" s="6"/>
      <c r="CG188" s="6"/>
      <c r="CH188" s="6"/>
      <c r="CI188" s="6"/>
      <c r="CJ188" s="6"/>
      <c r="CK188" s="6"/>
      <c r="CL188" s="6"/>
      <c r="CM188" s="1" t="s">
        <v>221</v>
      </c>
      <c r="CN188" s="1"/>
      <c r="CO188" s="6"/>
      <c r="CP188" s="6"/>
      <c r="CR188" s="5" t="s">
        <v>201</v>
      </c>
      <c r="CS188" s="4"/>
      <c r="CT188" s="4"/>
      <c r="CU188" s="1" t="s">
        <v>228</v>
      </c>
      <c r="CV188" s="1" t="s">
        <v>216</v>
      </c>
      <c r="CW188" s="1"/>
      <c r="CX188" s="1"/>
      <c r="CY188" s="1" t="s">
        <v>215</v>
      </c>
      <c r="CZ188" s="1"/>
      <c r="DA188" s="1"/>
      <c r="DB188" s="1"/>
      <c r="DC188" s="1"/>
      <c r="DD188" s="1" t="s">
        <v>219</v>
      </c>
      <c r="DE188" s="1"/>
      <c r="DF188" s="1"/>
      <c r="DG188" s="1"/>
      <c r="DH188" s="1"/>
      <c r="DI188" s="1"/>
      <c r="DJ188" s="1"/>
      <c r="DK188" s="1" t="s">
        <v>214</v>
      </c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 t="s">
        <v>218</v>
      </c>
      <c r="EE188" s="1"/>
      <c r="EF188" s="1"/>
      <c r="EG188" s="1" t="s">
        <v>217</v>
      </c>
      <c r="EH188" s="1" t="s">
        <v>213</v>
      </c>
      <c r="EI188" s="1" t="s">
        <v>101</v>
      </c>
      <c r="EJ188" s="1" t="s">
        <v>201</v>
      </c>
      <c r="EK188" s="1"/>
    </row>
    <row r="189" spans="1:141">
      <c r="B189" t="s">
        <v>141</v>
      </c>
      <c r="C189" t="s">
        <v>170</v>
      </c>
      <c r="D189" s="8" t="s">
        <v>129</v>
      </c>
      <c r="E189" s="8" t="s">
        <v>147</v>
      </c>
      <c r="F189" t="s">
        <v>148</v>
      </c>
      <c r="G189" s="8" t="s">
        <v>146</v>
      </c>
      <c r="H189" s="8" t="s">
        <v>128</v>
      </c>
      <c r="I189" s="8" t="s">
        <v>153</v>
      </c>
      <c r="J189" s="8" t="s">
        <v>140</v>
      </c>
      <c r="K189" s="8" t="s">
        <v>131</v>
      </c>
      <c r="L189" s="8" t="s">
        <v>169</v>
      </c>
      <c r="M189" s="8" t="s">
        <v>126</v>
      </c>
      <c r="N189" s="8" t="s">
        <v>150</v>
      </c>
      <c r="O189" t="s">
        <v>165</v>
      </c>
      <c r="P189" t="s">
        <v>152</v>
      </c>
      <c r="Q189" t="s">
        <v>130</v>
      </c>
      <c r="R189" s="8" t="s">
        <v>151</v>
      </c>
      <c r="S189" s="8" t="s">
        <v>164</v>
      </c>
      <c r="T189" t="s">
        <v>168</v>
      </c>
      <c r="U189" s="8" t="s">
        <v>115</v>
      </c>
      <c r="V189" s="8" t="s">
        <v>139</v>
      </c>
      <c r="W189" s="8" t="s">
        <v>149</v>
      </c>
      <c r="X189" t="s">
        <v>136</v>
      </c>
      <c r="Y189" t="s">
        <v>142</v>
      </c>
      <c r="Z189" s="11" t="s">
        <v>163</v>
      </c>
      <c r="AA189" s="11" t="s">
        <v>167</v>
      </c>
      <c r="AB189" s="11" t="s">
        <v>161</v>
      </c>
      <c r="AC189" s="8" t="s">
        <v>160</v>
      </c>
      <c r="AD189" s="8" t="s">
        <v>166</v>
      </c>
      <c r="AE189" s="8" t="s">
        <v>138</v>
      </c>
      <c r="AF189" s="8" t="s">
        <v>135</v>
      </c>
      <c r="AG189" s="8" t="s">
        <v>125</v>
      </c>
      <c r="AH189" s="8" t="s">
        <v>124</v>
      </c>
      <c r="AI189" s="8" t="s">
        <v>123</v>
      </c>
      <c r="AJ189" s="8" t="s">
        <v>137</v>
      </c>
      <c r="AK189" t="s">
        <v>113</v>
      </c>
      <c r="AL189" s="8" t="s">
        <v>127</v>
      </c>
      <c r="AM189" s="12" t="s">
        <v>159</v>
      </c>
      <c r="AN189" s="12" t="s">
        <v>157</v>
      </c>
      <c r="AO189" s="12" t="s">
        <v>156</v>
      </c>
      <c r="AP189" s="11" t="s">
        <v>145</v>
      </c>
      <c r="AQ189" s="31" t="s">
        <v>144</v>
      </c>
      <c r="AR189" s="11" t="s">
        <v>143</v>
      </c>
      <c r="AS189" s="11" t="s">
        <v>155</v>
      </c>
      <c r="AT189" s="11" t="s">
        <v>154</v>
      </c>
      <c r="AU189" s="11" t="s">
        <v>119</v>
      </c>
      <c r="AV189" s="11" t="s">
        <v>118</v>
      </c>
      <c r="AW189" s="11" t="s">
        <v>117</v>
      </c>
      <c r="AX189" s="8" t="s">
        <v>132</v>
      </c>
      <c r="AY189" t="s">
        <v>158</v>
      </c>
      <c r="AZ189" t="s">
        <v>162</v>
      </c>
      <c r="BA189" s="8" t="s">
        <v>116</v>
      </c>
      <c r="BB189" s="8" t="s">
        <v>114</v>
      </c>
      <c r="BC189" t="s">
        <v>122</v>
      </c>
      <c r="BD189" s="8" t="s">
        <v>121</v>
      </c>
      <c r="BE189" t="s">
        <v>120</v>
      </c>
      <c r="BF189" s="8" t="s">
        <v>133</v>
      </c>
      <c r="BG189" s="8" t="s">
        <v>134</v>
      </c>
      <c r="BH189" t="s">
        <v>87</v>
      </c>
      <c r="BI189" t="s">
        <v>61</v>
      </c>
      <c r="BJ189" s="8" t="s">
        <v>59</v>
      </c>
      <c r="BK189" s="10" t="s">
        <v>92</v>
      </c>
      <c r="BL189" s="10" t="s">
        <v>91</v>
      </c>
      <c r="BM189" s="10" t="s">
        <v>58</v>
      </c>
      <c r="BN189" s="10" t="s">
        <v>57</v>
      </c>
      <c r="BO189" s="10" t="s">
        <v>56</v>
      </c>
      <c r="BP189" s="10" t="s">
        <v>80</v>
      </c>
      <c r="BQ189" s="10" t="s">
        <v>64</v>
      </c>
      <c r="BR189" s="10" t="s">
        <v>63</v>
      </c>
      <c r="BS189" s="10" t="s">
        <v>62</v>
      </c>
      <c r="BT189" s="10" t="s">
        <v>93</v>
      </c>
      <c r="BU189" s="10" t="s">
        <v>79</v>
      </c>
      <c r="BV189" s="10" t="s">
        <v>90</v>
      </c>
      <c r="BW189" s="9" t="s">
        <v>89</v>
      </c>
      <c r="BX189" s="9" t="s">
        <v>75</v>
      </c>
      <c r="BY189" s="9" t="s">
        <v>74</v>
      </c>
      <c r="BZ189" s="9" t="s">
        <v>73</v>
      </c>
      <c r="CA189" s="9" t="s">
        <v>72</v>
      </c>
      <c r="CB189" s="10" t="s">
        <v>71</v>
      </c>
      <c r="CC189" s="10" t="s">
        <v>70</v>
      </c>
      <c r="CD189" s="10" t="s">
        <v>78</v>
      </c>
      <c r="CE189" s="10" t="s">
        <v>77</v>
      </c>
      <c r="CF189" s="10" t="s">
        <v>76</v>
      </c>
      <c r="CG189" s="10" t="s">
        <v>83</v>
      </c>
      <c r="CH189" s="10" t="s">
        <v>82</v>
      </c>
      <c r="CI189" s="10" t="s">
        <v>66</v>
      </c>
      <c r="CJ189" s="10" t="s">
        <v>84</v>
      </c>
      <c r="CK189" s="10" t="s">
        <v>81</v>
      </c>
      <c r="CL189" s="10" t="s">
        <v>88</v>
      </c>
      <c r="CM189" s="9" t="s">
        <v>86</v>
      </c>
      <c r="CN189" s="9" t="s">
        <v>85</v>
      </c>
      <c r="CO189" s="10" t="s">
        <v>65</v>
      </c>
      <c r="CP189" s="10" t="s">
        <v>60</v>
      </c>
      <c r="CQ189" s="9" t="s">
        <v>38</v>
      </c>
      <c r="CR189" s="10" t="s">
        <v>68</v>
      </c>
      <c r="CS189" s="9" t="s">
        <v>69</v>
      </c>
      <c r="CT189" s="4" t="s">
        <v>67</v>
      </c>
      <c r="CU189" s="8" t="s">
        <v>227</v>
      </c>
      <c r="CV189" t="s">
        <v>29</v>
      </c>
      <c r="CW189" t="s">
        <v>5</v>
      </c>
      <c r="CX189" t="s">
        <v>4</v>
      </c>
      <c r="CY189" t="s">
        <v>28</v>
      </c>
      <c r="CZ189" t="s">
        <v>27</v>
      </c>
      <c r="DA189" s="8" t="s">
        <v>26</v>
      </c>
      <c r="DB189" s="8" t="s">
        <v>25</v>
      </c>
      <c r="DC189" s="8" t="s">
        <v>24</v>
      </c>
      <c r="DD189" t="s">
        <v>40</v>
      </c>
      <c r="DE189" t="s">
        <v>39</v>
      </c>
      <c r="DF189" s="8" t="s">
        <v>34</v>
      </c>
      <c r="DG189" t="s">
        <v>38</v>
      </c>
      <c r="DH189" t="s">
        <v>37</v>
      </c>
      <c r="DI189" s="8" t="s">
        <v>36</v>
      </c>
      <c r="DJ189" s="8" t="s">
        <v>35</v>
      </c>
      <c r="DK189" t="s">
        <v>23</v>
      </c>
      <c r="DL189" t="s">
        <v>22</v>
      </c>
      <c r="DM189" t="s">
        <v>21</v>
      </c>
      <c r="DN189" t="s">
        <v>20</v>
      </c>
      <c r="DO189" t="s">
        <v>19</v>
      </c>
      <c r="DP189" t="s">
        <v>18</v>
      </c>
      <c r="DQ189" s="8" t="s">
        <v>17</v>
      </c>
      <c r="DR189" s="8" t="s">
        <v>16</v>
      </c>
      <c r="DS189" s="8" t="s">
        <v>15</v>
      </c>
      <c r="DT189" s="8" t="s">
        <v>14</v>
      </c>
      <c r="DU189" s="8" t="s">
        <v>13</v>
      </c>
      <c r="DV189" s="8" t="s">
        <v>12</v>
      </c>
      <c r="DW189" s="8" t="s">
        <v>11</v>
      </c>
      <c r="DX189" s="8" t="s">
        <v>10</v>
      </c>
      <c r="DY189" s="8" t="s">
        <v>9</v>
      </c>
      <c r="DZ189" s="8" t="s">
        <v>8</v>
      </c>
      <c r="EA189" s="8" t="s">
        <v>7</v>
      </c>
      <c r="EB189" s="8" t="s">
        <v>6</v>
      </c>
      <c r="EC189" s="8" t="s">
        <v>3</v>
      </c>
      <c r="ED189" s="8" t="s">
        <v>33</v>
      </c>
      <c r="EE189" t="s">
        <v>32</v>
      </c>
      <c r="EF189" t="s">
        <v>31</v>
      </c>
      <c r="EG189" t="s">
        <v>30</v>
      </c>
      <c r="EH189" s="8" t="s">
        <v>2</v>
      </c>
      <c r="EI189" t="s">
        <v>226</v>
      </c>
      <c r="EJ189" s="8" t="s">
        <v>225</v>
      </c>
      <c r="EK189" s="8" t="s">
        <v>224</v>
      </c>
    </row>
    <row r="190" spans="1:141">
      <c r="A190" s="55" t="s">
        <v>478</v>
      </c>
      <c r="B190" s="13">
        <f>B174/B187</f>
        <v>0.4135338345864662</v>
      </c>
      <c r="C190" s="13">
        <f t="shared" ref="C190:C202" si="114">C174/$C$187</f>
        <v>0.69784172661870503</v>
      </c>
      <c r="D190" s="13">
        <f t="shared" ref="D190:D202" si="115">D174/$D$187</f>
        <v>0.85</v>
      </c>
      <c r="E190" s="13">
        <f t="shared" ref="E190:E202" si="116">E174/$E$187</f>
        <v>0.79856115107913661</v>
      </c>
      <c r="F190" s="13">
        <f t="shared" ref="F190:F202" si="117">F174/$F$187</f>
        <v>0.85256410256410242</v>
      </c>
      <c r="G190" s="13">
        <f t="shared" ref="G190:G202" si="118">G174/$G$187</f>
        <v>0.90756302521008403</v>
      </c>
      <c r="H190" s="13">
        <f t="shared" ref="H190:H202" si="119">H174/$H$187</f>
        <v>0.8571428571428571</v>
      </c>
      <c r="I190" s="13">
        <f t="shared" ref="I190:I202" si="120">I174/$I$187</f>
        <v>0.93577981651376141</v>
      </c>
      <c r="J190" s="13">
        <f t="shared" ref="J190:J202" si="121">J174/$J$187</f>
        <v>0.89230769230769236</v>
      </c>
      <c r="K190" s="13">
        <f t="shared" ref="K190:K202" si="122">K174/$K$187</f>
        <v>0.8920863309352518</v>
      </c>
      <c r="L190" s="13">
        <f t="shared" ref="L190:L202" si="123">L174/$L$187</f>
        <v>0.57309941520467844</v>
      </c>
      <c r="M190" s="13">
        <f t="shared" ref="M190:M202" si="124">M174/$M$187</f>
        <v>0.83206106870229002</v>
      </c>
      <c r="N190" s="13">
        <f t="shared" ref="N190:N202" si="125">N174/$N$187</f>
        <v>0.81132075471698106</v>
      </c>
      <c r="O190" s="13">
        <f>O174/$O$187</f>
        <v>0.65753424657534243</v>
      </c>
      <c r="P190" s="13">
        <f>P174/$P$187</f>
        <v>0.74074074074074092</v>
      </c>
      <c r="Q190" s="13">
        <f>Q174/$Q$187</f>
        <v>0.58999999999999986</v>
      </c>
      <c r="R190" s="13">
        <f>R174/$R$187</f>
        <v>0.83098591549295786</v>
      </c>
      <c r="S190" s="13">
        <f>S174/$S$187</f>
        <v>0.78395061728395066</v>
      </c>
      <c r="T190" s="13">
        <f>T174/$T$187</f>
        <v>0.73195876288659767</v>
      </c>
      <c r="U190" s="13">
        <f>U174/$U$187</f>
        <v>0.83098591549295775</v>
      </c>
      <c r="V190" s="13">
        <f>V174/$V$187</f>
        <v>0.8712121212121211</v>
      </c>
      <c r="W190" s="13">
        <f>W174/$W$187</f>
        <v>0.75</v>
      </c>
      <c r="X190" s="13">
        <f>X174/$X$187</f>
        <v>0.66216216216216228</v>
      </c>
      <c r="Y190" s="13">
        <f>Y174/$Y$187</f>
        <v>0.7555555555555552</v>
      </c>
      <c r="Z190" s="13">
        <f>Z174/$Z$187</f>
        <v>0.60389610389610393</v>
      </c>
      <c r="AA190" s="13">
        <f>AA174/$AA$187</f>
        <v>0.90441176470588236</v>
      </c>
      <c r="AB190" s="13">
        <f>AB174/$AB$187</f>
        <v>0.9363636363636364</v>
      </c>
      <c r="AC190" s="13">
        <f>AC174/$AC$187</f>
        <v>0.90350877192982459</v>
      </c>
      <c r="AD190" s="13">
        <f>AD174/$AD$187</f>
        <v>0.88188976377952755</v>
      </c>
      <c r="AE190" s="13">
        <f>AE174/$AE$187</f>
        <v>0.90977443609022557</v>
      </c>
      <c r="AF190" s="13">
        <f>AF174/$AF$187</f>
        <v>0.92241379310344818</v>
      </c>
      <c r="AG190" s="13">
        <f>AG174/$AG$187</f>
        <v>0.97647058823529431</v>
      </c>
      <c r="AH190" s="13">
        <f>AH174/$AH$187</f>
        <v>0.93525179856115104</v>
      </c>
      <c r="AI190" s="13">
        <f>AI174/$AI$187</f>
        <v>0.90579710144927539</v>
      </c>
      <c r="AJ190" s="13">
        <f>AJ174/$AJ$187</f>
        <v>0.98076923076923084</v>
      </c>
      <c r="AK190" s="13">
        <f>AK174/$AK$187</f>
        <v>0.58044398693866417</v>
      </c>
      <c r="AL190" s="13">
        <f>AL174/$AL$187</f>
        <v>0.83809523809523812</v>
      </c>
      <c r="AM190" s="13">
        <f>AM174/$AM$187</f>
        <v>0.7364864864864864</v>
      </c>
      <c r="AN190" s="13">
        <f>AN174/$AN$187</f>
        <v>0.9375</v>
      </c>
      <c r="AO190" s="13">
        <f>AO174/$AO$187</f>
        <v>0.79069767441860439</v>
      </c>
      <c r="AP190" s="13">
        <f>AP174/$AP$187</f>
        <v>0.86821705426356588</v>
      </c>
      <c r="AQ190" s="13">
        <f>AQ174/$AQ$187</f>
        <v>0.92307692307692302</v>
      </c>
      <c r="AR190" s="13">
        <f>AR174/$AR$187</f>
        <v>0.8533333333333335</v>
      </c>
      <c r="AS190" s="13">
        <f>AS174/$AS$187</f>
        <v>0.9173553719008265</v>
      </c>
      <c r="AT190" s="13">
        <f>AT174/$AT$187</f>
        <v>0.91666666666666674</v>
      </c>
      <c r="AU190" s="13">
        <f>AU174/$AU$187</f>
        <v>0.81</v>
      </c>
      <c r="AV190" s="13">
        <f>AV174/$AV$187</f>
        <v>0.83206106870229013</v>
      </c>
      <c r="AW190" s="13">
        <f>AW174/$AW$187</f>
        <v>0.85616438356164393</v>
      </c>
      <c r="AX190" s="13">
        <f>AX174/$AX$187</f>
        <v>0.62376237623762398</v>
      </c>
      <c r="AY190" s="13">
        <f>AY174/$AY$187</f>
        <v>0.81818181818181823</v>
      </c>
      <c r="AZ190" s="13">
        <f>AZ174/$AZ$187</f>
        <v>0.79268292682926822</v>
      </c>
      <c r="BA190" s="13">
        <f>BA174/$BA$187</f>
        <v>0.80000000000000016</v>
      </c>
      <c r="BB190" s="13">
        <f>BB174/$BB$187</f>
        <v>0.92741935483870963</v>
      </c>
      <c r="BC190" s="13">
        <f>BC174/$BC$187</f>
        <v>0.35106382978723405</v>
      </c>
      <c r="BD190" s="13">
        <f>BD174/$BD$187</f>
        <v>0.44578313253012042</v>
      </c>
      <c r="BE190" s="13">
        <f>BE174/$BE$187</f>
        <v>0.57954545454545459</v>
      </c>
      <c r="BF190" s="13" t="e">
        <f>BF174/$BF$187</f>
        <v>#DIV/0!</v>
      </c>
      <c r="BG190" s="13">
        <f>BG174/$BG$187</f>
        <v>1</v>
      </c>
      <c r="BH190" s="13">
        <f>BH174/$BH$187</f>
        <v>0.83561643835616439</v>
      </c>
      <c r="BI190" s="13">
        <f>BI174/$BI$187</f>
        <v>0.81999999999999984</v>
      </c>
      <c r="BJ190" s="13">
        <f>BJ174/$BJ$187</f>
        <v>0.94736842105263153</v>
      </c>
      <c r="BK190" s="13">
        <f>BK174/$BK$187</f>
        <v>1</v>
      </c>
      <c r="BL190" s="13">
        <f>BL174/$BL$187</f>
        <v>0.94871794871794879</v>
      </c>
      <c r="BM190" s="13">
        <f>BM174/$BM$187</f>
        <v>0.87254901960784315</v>
      </c>
      <c r="BN190" s="13">
        <f>BN174/$BN$187</f>
        <v>0.9438202247191011</v>
      </c>
      <c r="BO190" s="13">
        <f>BO174/$BO$187</f>
        <v>0.91124260355029585</v>
      </c>
      <c r="BP190" s="13">
        <f>BP174/$BP$187</f>
        <v>0.76691729323308278</v>
      </c>
      <c r="BQ190" s="13">
        <f>BQ174/$BQ$187</f>
        <v>0.87662337662337653</v>
      </c>
      <c r="BR190" s="13">
        <f>BR174/$BR$187</f>
        <v>0.87096774193548387</v>
      </c>
      <c r="BS190" s="13">
        <f>BS174/$BS$187</f>
        <v>0.9375</v>
      </c>
      <c r="BT190" s="13">
        <f>BT174/$BT$187</f>
        <v>0.85</v>
      </c>
      <c r="BU190" s="13">
        <f>BU174/$BU$187</f>
        <v>0.9363636363636364</v>
      </c>
      <c r="BV190" s="13">
        <f>BV174/$BV$187</f>
        <v>0.90740740740740733</v>
      </c>
      <c r="BW190" s="13">
        <f>BW174/$BW$187</f>
        <v>0.65049614112458631</v>
      </c>
      <c r="BX190" s="13">
        <f>BX174/$BX$187</f>
        <v>0.50335570469798652</v>
      </c>
      <c r="BY190" s="13">
        <f>BY174/$BY$187</f>
        <v>0.65068493150684947</v>
      </c>
      <c r="BZ190" s="13">
        <f>BZ174/$BZ$187</f>
        <v>0.51298701298701288</v>
      </c>
      <c r="CA190" s="13">
        <f>CA174/$CA$187</f>
        <v>0.67346938775510246</v>
      </c>
      <c r="CB190" s="13">
        <f>CB174/$CB$187</f>
        <v>0.79629629629629628</v>
      </c>
      <c r="CC190" s="13">
        <f>CC174/$CC$187</f>
        <v>0.83783783783783783</v>
      </c>
      <c r="CD190" s="13">
        <f>CD174/$CD$187</f>
        <v>0.72881355932203395</v>
      </c>
      <c r="CE190" s="13">
        <f>CE174/$CE$187</f>
        <v>0.74803149606299224</v>
      </c>
      <c r="CF190" s="13">
        <f>CF174/$CF$187</f>
        <v>0.78861788617886186</v>
      </c>
      <c r="CG190" s="13">
        <f>CG174/$CG$187</f>
        <v>0.77862595419847325</v>
      </c>
      <c r="CH190" s="13">
        <f>CH174/$CH$187</f>
        <v>0.7592592592592593</v>
      </c>
      <c r="CI190" s="13">
        <f>CI174/$CI$187</f>
        <v>0.79338842975206603</v>
      </c>
      <c r="CJ190" s="13">
        <f>CJ174/$CJ$187</f>
        <v>0.83206106870229013</v>
      </c>
      <c r="CK190" s="13">
        <f>CK174/$CK$187</f>
        <v>0.7767857142857143</v>
      </c>
      <c r="CL190" s="13">
        <f>CL174/$CL$187</f>
        <v>0.83333333333333337</v>
      </c>
      <c r="CM190" s="13">
        <f>CM174/$CM$187</f>
        <v>0.72903225806451566</v>
      </c>
      <c r="CN190" s="13">
        <f>CN174/$CN$187</f>
        <v>0.81756756756756754</v>
      </c>
      <c r="CO190" s="13">
        <f>CO174/$CO$187</f>
        <v>1</v>
      </c>
      <c r="CP190" s="13">
        <f>CP174/$CP$187</f>
        <v>0.84158415841584155</v>
      </c>
      <c r="CQ190" s="13">
        <f>CQ174/$CQ$187</f>
        <v>0.91228070175438603</v>
      </c>
      <c r="CR190" s="13">
        <f>CR174/$CR$187</f>
        <v>1</v>
      </c>
      <c r="CS190" s="13" t="e">
        <f>CS174/$CS$187</f>
        <v>#DIV/0!</v>
      </c>
      <c r="CT190" s="13">
        <f>CT174/$CT$187</f>
        <v>0.88356164383561653</v>
      </c>
      <c r="CU190" s="13" t="e">
        <f>CU174/$CU$187</f>
        <v>#DIV/0!</v>
      </c>
      <c r="CV190" s="13">
        <f>CV174/$CV$187</f>
        <v>0.95000000000000007</v>
      </c>
      <c r="CW190" s="13">
        <f>CW174/$CW$187</f>
        <v>0.93103448275862077</v>
      </c>
      <c r="CX190" s="13">
        <f>CX174/$CX$187</f>
        <v>0.92465753424657537</v>
      </c>
      <c r="CY190" s="13">
        <f>CY174/$CY$187</f>
        <v>0.93464052287581711</v>
      </c>
      <c r="CZ190" s="13">
        <f>CZ174/$CZ$187</f>
        <v>0.99315068493150682</v>
      </c>
      <c r="DA190" s="13">
        <f>DA174/$DA$187</f>
        <v>0.96842105263157896</v>
      </c>
      <c r="DB190" s="13">
        <f>DB174/$DB$187</f>
        <v>0.99285714285714277</v>
      </c>
      <c r="DC190" s="13">
        <f>DC174/$DC$187</f>
        <v>1</v>
      </c>
      <c r="DD190" s="13">
        <f>DD174/$DD$187</f>
        <v>0.76335877862595458</v>
      </c>
      <c r="DE190" s="13">
        <f>DE174/$DE$187</f>
        <v>0.9285714285714286</v>
      </c>
      <c r="DF190" s="13">
        <f>DF174/$DF$187</f>
        <v>1</v>
      </c>
      <c r="DG190" s="13">
        <f>DG174/$DG$187</f>
        <v>0.91489361702127636</v>
      </c>
      <c r="DH190" s="13">
        <f>DH174/$DH$187</f>
        <v>0.94117647058823528</v>
      </c>
      <c r="DI190" s="13">
        <f>DI174/$DI$187</f>
        <v>0.88135593220338981</v>
      </c>
      <c r="DJ190" s="13">
        <f>DJ174/$DJ$187</f>
        <v>0.9375</v>
      </c>
      <c r="DK190" s="13">
        <f>DK174/$DK$187</f>
        <v>0.91406249999999989</v>
      </c>
      <c r="DL190" s="13">
        <f>DL174/$DL$187</f>
        <v>0.93333333333333313</v>
      </c>
      <c r="DM190" s="13">
        <f>DM174/$DM$187</f>
        <v>0.92361111111111116</v>
      </c>
      <c r="DN190" s="13">
        <f>DN174/$DN$187</f>
        <v>0.97945205479452058</v>
      </c>
      <c r="DO190" s="13">
        <f>DO174/$DO$187</f>
        <v>0.91200000000000014</v>
      </c>
      <c r="DP190" s="13">
        <f>DP174/$DP$187</f>
        <v>0.96026490066225167</v>
      </c>
      <c r="DQ190" s="13">
        <f>DQ174/$DQ$187</f>
        <v>0.97802197802197799</v>
      </c>
      <c r="DR190" s="13">
        <f>DR174/$DR$187</f>
        <v>0.95161290322580649</v>
      </c>
      <c r="DS190" s="13">
        <f>DS174/$DS$187</f>
        <v>0.99019607843137258</v>
      </c>
      <c r="DT190" s="13">
        <f>DT174/$DT$187</f>
        <v>1</v>
      </c>
      <c r="DU190" s="13">
        <f>DU174/$DU$187</f>
        <v>0.95161290322580638</v>
      </c>
      <c r="DV190" s="13">
        <f>DV174/$DV$187</f>
        <v>0.98113207547169812</v>
      </c>
      <c r="DW190" s="13">
        <f>DW174/$DW$187</f>
        <v>0.97499999999999998</v>
      </c>
      <c r="DX190" s="13">
        <f>DX174/$DX$187</f>
        <v>0.97101449275362317</v>
      </c>
      <c r="DY190" s="13">
        <f>DY174/$DY$187</f>
        <v>0.93617021276595747</v>
      </c>
      <c r="DZ190" s="13">
        <f>DZ174/$DZ$187</f>
        <v>1</v>
      </c>
      <c r="EA190" s="13">
        <f>EA174/$EA$187</f>
        <v>0.97590361445783136</v>
      </c>
      <c r="EB190" s="13">
        <f>EB174/$EB$187</f>
        <v>1</v>
      </c>
      <c r="EC190" s="13">
        <f>EC174/$EC$187</f>
        <v>0.99173553719008256</v>
      </c>
      <c r="ED190" s="13">
        <f>ED174/$ED$187</f>
        <v>0.96551724137931039</v>
      </c>
      <c r="EE190" s="13">
        <f>EE174/$EE$187</f>
        <v>0.98</v>
      </c>
      <c r="EF190" s="13">
        <f>EF174/$EF$187</f>
        <v>0.93076923076923079</v>
      </c>
      <c r="EG190" s="13">
        <f>EG174/$EG$187</f>
        <v>0.97826086956521741</v>
      </c>
      <c r="EH190" s="13">
        <f>EH174/$EH$187</f>
        <v>1</v>
      </c>
      <c r="EI190" s="13">
        <f>EI174/$EI$187</f>
        <v>1</v>
      </c>
      <c r="EJ190" s="13">
        <f>EJ174/$EJ$187</f>
        <v>1</v>
      </c>
      <c r="EK190" s="13">
        <f>EK174/$EK$187</f>
        <v>1</v>
      </c>
    </row>
    <row r="191" spans="1:141">
      <c r="A191" s="55" t="s">
        <v>479</v>
      </c>
      <c r="B191" s="13">
        <f t="shared" ref="B191:B202" si="126">B175/$B$187</f>
        <v>0.42105263157894729</v>
      </c>
      <c r="C191" s="13">
        <f t="shared" si="114"/>
        <v>0.25899280575539579</v>
      </c>
      <c r="D191" s="13">
        <f t="shared" si="115"/>
        <v>9.1666666666666716E-2</v>
      </c>
      <c r="E191" s="13">
        <f t="shared" si="116"/>
        <v>0.10791366906474821</v>
      </c>
      <c r="F191" s="13">
        <f t="shared" si="117"/>
        <v>8.9743589743589744E-2</v>
      </c>
      <c r="G191" s="13">
        <f t="shared" si="118"/>
        <v>8.4033613445378144E-2</v>
      </c>
      <c r="H191" s="13">
        <f t="shared" si="119"/>
        <v>0.11904761904761904</v>
      </c>
      <c r="I191" s="13">
        <f t="shared" si="120"/>
        <v>5.5045871559633031E-2</v>
      </c>
      <c r="J191" s="13">
        <f t="shared" si="121"/>
        <v>9.2307692307692313E-2</v>
      </c>
      <c r="K191" s="13">
        <f t="shared" si="122"/>
        <v>9.3525179856115123E-2</v>
      </c>
      <c r="L191" s="13">
        <f t="shared" si="123"/>
        <v>0.32163742690058483</v>
      </c>
      <c r="M191" s="13">
        <f t="shared" si="124"/>
        <v>0.12977099236641221</v>
      </c>
      <c r="N191" s="13">
        <f t="shared" si="125"/>
        <v>0.12578616352201258</v>
      </c>
      <c r="O191" s="13">
        <f t="shared" ref="O191:O202" si="127">O175/$O$187</f>
        <v>0.27397260273972607</v>
      </c>
      <c r="P191" s="13">
        <f t="shared" ref="P191:P202" si="128">P175/$P$187</f>
        <v>0.2407407407407407</v>
      </c>
      <c r="Q191" s="13">
        <f t="shared" ref="Q191:Q202" si="129">Q175/$Q$187</f>
        <v>0.33000000000000013</v>
      </c>
      <c r="R191" s="13">
        <f t="shared" ref="R191:R202" si="130">R175/$R$187</f>
        <v>0.13380281690140847</v>
      </c>
      <c r="S191" s="13">
        <f t="shared" ref="S191:S202" si="131">S175/$S$187</f>
        <v>9.876543209876544E-2</v>
      </c>
      <c r="T191" s="13">
        <f t="shared" ref="T191:T202" si="132">T175/$T$187</f>
        <v>0.19072164948453624</v>
      </c>
      <c r="U191" s="13">
        <f t="shared" ref="U191:U202" si="133">U175/$U$187</f>
        <v>0.107981220657277</v>
      </c>
      <c r="V191" s="13">
        <f t="shared" ref="V191:V202" si="134">V175/$V$187</f>
        <v>9.8484848484848481E-2</v>
      </c>
      <c r="W191" s="13">
        <f t="shared" ref="W191:W202" si="135">W175/$W$187</f>
        <v>0.24000000000000002</v>
      </c>
      <c r="X191" s="13">
        <f t="shared" ref="X191:X202" si="136">X175/$X$187</f>
        <v>0.29054054054054057</v>
      </c>
      <c r="Y191" s="13">
        <f t="shared" ref="Y191:Y202" si="137">Y175/$Y$187</f>
        <v>0.19259259259259287</v>
      </c>
      <c r="Z191" s="13">
        <f t="shared" ref="Z191:Z202" si="138">Z175/$Z$187</f>
        <v>0.2792207792207792</v>
      </c>
      <c r="AA191" s="13">
        <f t="shared" ref="AA191:AA202" si="139">AA175/$AA$187</f>
        <v>6.6176470588235295E-2</v>
      </c>
      <c r="AB191" s="13">
        <f t="shared" ref="AB191:AB202" si="140">AB175/$AB$187</f>
        <v>5.4545454545454543E-2</v>
      </c>
      <c r="AC191" s="13">
        <f t="shared" ref="AC191:AC202" si="141">AC175/$AC$187</f>
        <v>7.0175438596491238E-2</v>
      </c>
      <c r="AD191" s="13">
        <f t="shared" ref="AD191:AD202" si="142">AD175/$AD$187</f>
        <v>0.11023622047244094</v>
      </c>
      <c r="AE191" s="13">
        <f t="shared" ref="AE191:AE202" si="143">AE175/$AE$187</f>
        <v>7.5187969924812026E-2</v>
      </c>
      <c r="AF191" s="13">
        <f t="shared" ref="AF191:AF202" si="144">AF175/$AF$187</f>
        <v>6.8965517241379323E-2</v>
      </c>
      <c r="AG191" s="13">
        <f t="shared" ref="AG191:AG202" si="145">AG175/$AG$187</f>
        <v>1.1764705882352941E-2</v>
      </c>
      <c r="AH191" s="13">
        <f t="shared" ref="AH191:AH202" si="146">AH175/$AH$187</f>
        <v>5.035971223021584E-2</v>
      </c>
      <c r="AI191" s="13">
        <f t="shared" ref="AI191:AI202" si="147">AI175/$AI$187</f>
        <v>7.9710144927536239E-2</v>
      </c>
      <c r="AJ191" s="13">
        <f t="shared" ref="AJ191:AJ202" si="148">AJ175/$AJ$187</f>
        <v>1.9230769230769235E-2</v>
      </c>
      <c r="AK191" s="13">
        <f t="shared" ref="AK191:AK202" si="149">AK175/$AK$187</f>
        <v>0.38214020518288727</v>
      </c>
      <c r="AL191" s="13">
        <f t="shared" ref="AL191:AL202" si="150">AL175/$AL$187</f>
        <v>8.5714285714285701E-2</v>
      </c>
      <c r="AM191" s="13">
        <f t="shared" ref="AM191:AM202" si="151">AM175/$AM$187</f>
        <v>0.17567567567567571</v>
      </c>
      <c r="AN191" s="13">
        <f t="shared" ref="AN191:AN202" si="152">AN175/$AN$187</f>
        <v>6.2500000000000014E-2</v>
      </c>
      <c r="AO191" s="13">
        <f t="shared" ref="AO191:AO202" si="153">AO175/$AO$187</f>
        <v>0.12790697674418602</v>
      </c>
      <c r="AP191" s="13">
        <f t="shared" ref="AP191:AP202" si="154">AP175/$AP$187</f>
        <v>7.7519379844961239E-2</v>
      </c>
      <c r="AQ191" s="13">
        <f t="shared" ref="AQ191:AQ202" si="155">AQ175/$AQ$187</f>
        <v>6.9230769230769221E-2</v>
      </c>
      <c r="AR191" s="13">
        <f t="shared" ref="AR191:AR202" si="156">AR175/$AR$187</f>
        <v>0.13333333333333333</v>
      </c>
      <c r="AS191" s="13">
        <f t="shared" ref="AS191:AS202" si="157">AS175/$AS$187</f>
        <v>7.43801652892562E-2</v>
      </c>
      <c r="AT191" s="13">
        <f t="shared" ref="AT191:AT202" si="158">AT175/$AT$187</f>
        <v>8.3333333333333315E-2</v>
      </c>
      <c r="AU191" s="13">
        <f t="shared" ref="AU191:AU202" si="159">AU175/$AU$187</f>
        <v>0.15999999999999998</v>
      </c>
      <c r="AV191" s="13">
        <f t="shared" ref="AV191:AV202" si="160">AV175/$AV$187</f>
        <v>0.11450381679389311</v>
      </c>
      <c r="AW191" s="13">
        <f t="shared" ref="AW191:AW202" si="161">AW175/$AW$187</f>
        <v>0.11643835616438353</v>
      </c>
      <c r="AX191" s="13">
        <f t="shared" ref="AX191:AX202" si="162">AX175/$AX$187</f>
        <v>0.28712871287128716</v>
      </c>
      <c r="AY191" s="13">
        <f t="shared" ref="AY191:AY202" si="163">AY175/$AY$187</f>
        <v>0.15909090909090903</v>
      </c>
      <c r="AZ191" s="13">
        <f t="shared" ref="AZ191:AZ202" si="164">AZ175/$AZ$187</f>
        <v>0.18292682926829265</v>
      </c>
      <c r="BA191" s="13">
        <f t="shared" ref="BA191:BA202" si="165">BA175/$BA$187</f>
        <v>0.15833333333333341</v>
      </c>
      <c r="BB191" s="13">
        <f t="shared" ref="BB191:BB202" si="166">BB175/$BB$187</f>
        <v>3.2258064516129031E-2</v>
      </c>
      <c r="BC191" s="13">
        <f t="shared" ref="BC191:BC202" si="167">BC175/$BC$187</f>
        <v>0.44680851063829791</v>
      </c>
      <c r="BD191" s="13">
        <f t="shared" ref="BD191:BD202" si="168">BD175/$BD$187</f>
        <v>0.42168674698795178</v>
      </c>
      <c r="BE191" s="13">
        <f t="shared" ref="BE191:BE202" si="169">BE175/$BE$187</f>
        <v>0.37500000000000011</v>
      </c>
      <c r="BF191" s="13" t="e">
        <f t="shared" ref="BF191:BF202" si="170">BF175/$BF$187</f>
        <v>#DIV/0!</v>
      </c>
      <c r="BG191" s="13">
        <f t="shared" ref="BG191:BG202" si="171">BG175/$BG$187</f>
        <v>0</v>
      </c>
      <c r="BH191" s="13">
        <f t="shared" ref="BH191:BH202" si="172">BH175/$BH$187</f>
        <v>0.10273972602739725</v>
      </c>
      <c r="BI191" s="13">
        <f t="shared" ref="BI191:BI202" si="173">BI175/$BI$187</f>
        <v>0.17333333333333342</v>
      </c>
      <c r="BJ191" s="13">
        <f t="shared" ref="BJ191:BJ202" si="174">BJ175/$BJ$187</f>
        <v>5.2631578947368411E-2</v>
      </c>
      <c r="BK191" s="13">
        <f t="shared" ref="BK191:BK201" si="175">BK175/$BK$187</f>
        <v>0</v>
      </c>
      <c r="BL191" s="13">
        <f t="shared" ref="BL191:BL202" si="176">BL175/$BL$187</f>
        <v>5.128205128205128E-2</v>
      </c>
      <c r="BM191" s="13">
        <f t="shared" ref="BM191:BM202" si="177">BM175/$BM$187</f>
        <v>0.12745098039215688</v>
      </c>
      <c r="BN191" s="13">
        <f t="shared" ref="BN191:BN202" si="178">BN175/$BN$187</f>
        <v>5.6179775280898882E-2</v>
      </c>
      <c r="BO191" s="13">
        <f t="shared" ref="BO191:BO202" si="179">BO175/$BO$187</f>
        <v>7.6923076923076913E-2</v>
      </c>
      <c r="BP191" s="13">
        <f t="shared" ref="BP191:BP202" si="180">BP175/$BP$187</f>
        <v>0.2105263157894737</v>
      </c>
      <c r="BQ191" s="13">
        <f t="shared" ref="BQ191:BQ202" si="181">BQ175/$BQ$187</f>
        <v>0.12337662337662338</v>
      </c>
      <c r="BR191" s="13">
        <f t="shared" ref="BR191:BR202" si="182">BR175/$BR$187</f>
        <v>0.12903225806451613</v>
      </c>
      <c r="BS191" s="13">
        <f t="shared" ref="BS191:BS202" si="183">BS175/$BS$187</f>
        <v>6.25E-2</v>
      </c>
      <c r="BT191" s="13">
        <f t="shared" ref="BT191:BT202" si="184">BT175/$BT$187</f>
        <v>0.10999999999999999</v>
      </c>
      <c r="BU191" s="13">
        <f t="shared" ref="BU191:BU202" si="185">BU175/$BU$187</f>
        <v>4.5454545454545477E-2</v>
      </c>
      <c r="BV191" s="13">
        <f t="shared" ref="BV191:BV202" si="186">BV175/$BV$187</f>
        <v>7.4074074074074084E-2</v>
      </c>
      <c r="BW191" s="13">
        <f t="shared" ref="BW191:BW202" si="187">BW175/$BW$187</f>
        <v>0.28335170893054024</v>
      </c>
      <c r="BX191" s="13">
        <f t="shared" ref="BX191:BX202" si="188">BX175/$BX$187</f>
        <v>0.25503355704697989</v>
      </c>
      <c r="BY191" s="13">
        <f t="shared" ref="BY191:BY202" si="189">BY175/$BY$187</f>
        <v>0.20547945205479431</v>
      </c>
      <c r="BZ191" s="13">
        <f t="shared" ref="BZ191:BZ202" si="190">BZ175/$BZ$187</f>
        <v>0.35714285714285715</v>
      </c>
      <c r="CA191" s="13">
        <f t="shared" ref="CA191:CA202" si="191">CA175/$CA$187</f>
        <v>0.27891156462584987</v>
      </c>
      <c r="CB191" s="13">
        <f t="shared" ref="CB191:CB202" si="192">CB175/$CB$187</f>
        <v>0.16666666666666671</v>
      </c>
      <c r="CC191" s="13">
        <f t="shared" ref="CC191:CC202" si="193">CC175/$CC$187</f>
        <v>0.13513513513513509</v>
      </c>
      <c r="CD191" s="13">
        <f t="shared" ref="CD191:CD202" si="194">CD175/$CD$187</f>
        <v>0.20338983050847464</v>
      </c>
      <c r="CE191" s="13">
        <f t="shared" ref="CE191:CE202" si="195">CE175/$CE$187</f>
        <v>0.23622047244094485</v>
      </c>
      <c r="CF191" s="13">
        <f t="shared" ref="CF191:CF202" si="196">CF175/$CF$187</f>
        <v>0.18699186991869918</v>
      </c>
      <c r="CG191" s="13">
        <f t="shared" ref="CG191:CG202" si="197">CG175/$CG$187</f>
        <v>0.20610687022900764</v>
      </c>
      <c r="CH191" s="13">
        <f t="shared" ref="CH191:CH202" si="198">CH175/$CH$187</f>
        <v>0.23148148148148151</v>
      </c>
      <c r="CI191" s="13">
        <f t="shared" ref="CI191:CI202" si="199">CI175/$CI$187</f>
        <v>0.16528925619834714</v>
      </c>
      <c r="CJ191" s="13">
        <f t="shared" ref="CJ191:CJ202" si="200">CJ175/$CJ$187</f>
        <v>0.1603053435114504</v>
      </c>
      <c r="CK191" s="13">
        <f t="shared" ref="CK191:CK202" si="201">CK175/$CK$187</f>
        <v>0.19642857142857148</v>
      </c>
      <c r="CL191" s="13">
        <f t="shared" ref="CL191:CL202" si="202">CL175/$CL$187</f>
        <v>0.14743589743589744</v>
      </c>
      <c r="CM191" s="13">
        <f t="shared" ref="CM191:CM202" si="203">CM175/$CM$187</f>
        <v>0.16774193548387131</v>
      </c>
      <c r="CN191" s="13">
        <f t="shared" ref="CN191:CN202" si="204">CN175/$CN$187</f>
        <v>0.12837837837837832</v>
      </c>
      <c r="CO191" s="13">
        <f t="shared" ref="CO191:CO202" si="205">CO175/$CO$187</f>
        <v>0</v>
      </c>
      <c r="CP191" s="13">
        <f t="shared" ref="CP191:CP202" si="206">CP175/$CP$187</f>
        <v>0.15841584158415842</v>
      </c>
      <c r="CQ191" s="13">
        <f t="shared" ref="CQ191:CQ202" si="207">CQ175/$CQ$187</f>
        <v>6.1403508771929828E-2</v>
      </c>
      <c r="CR191" s="13">
        <f t="shared" ref="CR191:CR202" si="208">CR175/$CR$187</f>
        <v>0</v>
      </c>
      <c r="CS191" s="13" t="e">
        <f t="shared" ref="CS191:CS202" si="209">CS175/$CS$187</f>
        <v>#DIV/0!</v>
      </c>
      <c r="CT191" s="13">
        <f t="shared" ref="CT191:CT202" si="210">CT175/$CT$187</f>
        <v>0.11643835616438357</v>
      </c>
      <c r="CU191" s="13" t="e">
        <f t="shared" ref="CU191:CU202" si="211">CU175/$CU$187</f>
        <v>#DIV/0!</v>
      </c>
      <c r="CV191" s="13">
        <f t="shared" ref="CV191:CV202" si="212">CV175/$CV$187</f>
        <v>0.05</v>
      </c>
      <c r="CW191" s="13">
        <f t="shared" ref="CW191:CW202" si="213">CW175/$CW$187</f>
        <v>6.2068965517241378E-2</v>
      </c>
      <c r="CX191" s="13">
        <f t="shared" ref="CX191:CX202" si="214">CX175/$CX$187</f>
        <v>7.5342465753424653E-2</v>
      </c>
      <c r="CY191" s="13">
        <f t="shared" ref="CY191:CY202" si="215">CY175/$CY$187</f>
        <v>5.8823529411764712E-2</v>
      </c>
      <c r="CZ191" s="13">
        <f t="shared" ref="CZ191:CZ202" si="216">CZ175/$CZ$187</f>
        <v>6.8493150684931503E-3</v>
      </c>
      <c r="DA191" s="13">
        <f t="shared" ref="DA191:DA202" si="217">DA175/$DA$187</f>
        <v>3.1578947368421047E-2</v>
      </c>
      <c r="DB191" s="13">
        <f t="shared" ref="DB191:DB202" si="218">DB175/$DB$187</f>
        <v>0</v>
      </c>
      <c r="DC191" s="13">
        <f t="shared" ref="DC191:DC202" si="219">DC175/$DC$187</f>
        <v>0</v>
      </c>
      <c r="DD191" s="13">
        <f t="shared" ref="DD191:DD202" si="220">DD175/$DD$187</f>
        <v>0.20610687022900717</v>
      </c>
      <c r="DE191" s="13">
        <f t="shared" ref="DE191:DE202" si="221">DE175/$DE$187</f>
        <v>7.1428571428571425E-2</v>
      </c>
      <c r="DF191" s="13">
        <f t="shared" ref="DF191:DF202" si="222">DF175/$DF$187</f>
        <v>0</v>
      </c>
      <c r="DG191" s="13">
        <f t="shared" ref="DG191:DG202" si="223">DG175/$DG$187</f>
        <v>7.0921985815602814E-2</v>
      </c>
      <c r="DH191" s="13">
        <f t="shared" ref="DH191:DH202" si="224">DH175/$DH$187</f>
        <v>4.4117647058823525E-2</v>
      </c>
      <c r="DI191" s="13">
        <f t="shared" ref="DI191:DI202" si="225">DI175/$DI$187</f>
        <v>0.11864406779661016</v>
      </c>
      <c r="DJ191" s="13">
        <f t="shared" ref="DJ191:DJ202" si="226">DJ175/$DJ$187</f>
        <v>4.1666666666666664E-2</v>
      </c>
      <c r="DK191" s="13">
        <f t="shared" ref="DK191:DK202" si="227">DK175/$DK$187</f>
        <v>8.5937499999999986E-2</v>
      </c>
      <c r="DL191" s="13">
        <f t="shared" ref="DL191:DL202" si="228">DL175/$DL$187</f>
        <v>5.9259259259259414E-2</v>
      </c>
      <c r="DM191" s="13">
        <f t="shared" ref="DM191:DM202" si="229">DM175/$DM$187</f>
        <v>4.8611111111111112E-2</v>
      </c>
      <c r="DN191" s="13">
        <f t="shared" ref="DN191:DN202" si="230">DN175/$DN$187</f>
        <v>1.3698630136986302E-2</v>
      </c>
      <c r="DO191" s="13">
        <f t="shared" ref="DO191:DO202" si="231">DO175/$DO$187</f>
        <v>7.9999999999999974E-2</v>
      </c>
      <c r="DP191" s="13">
        <f t="shared" ref="DP191:DP202" si="232">DP175/$DP$187</f>
        <v>3.9735099337748346E-2</v>
      </c>
      <c r="DQ191" s="13">
        <f t="shared" ref="DQ191:DQ202" si="233">DQ175/$DQ$187</f>
        <v>2.1978021978021976E-2</v>
      </c>
      <c r="DR191" s="13">
        <f t="shared" ref="DR191:DR202" si="234">DR175/$DR$187</f>
        <v>4.8387096774193554E-2</v>
      </c>
      <c r="DS191" s="13">
        <f t="shared" ref="DS191:DS201" si="235">DS175/$DS$187</f>
        <v>0</v>
      </c>
      <c r="DT191" s="13">
        <f t="shared" ref="DT191:DT202" si="236">DT175/$DT$187</f>
        <v>0</v>
      </c>
      <c r="DU191" s="13">
        <f t="shared" ref="DU191:DU202" si="237">DU175/$DU$187</f>
        <v>4.838709677419354E-2</v>
      </c>
      <c r="DV191" s="13">
        <f t="shared" ref="DV191:DV202" si="238">DV175/$DV$187</f>
        <v>1.8867924528301886E-2</v>
      </c>
      <c r="DW191" s="13">
        <f t="shared" ref="DW191:DW202" si="239">DW175/$DW$187</f>
        <v>2.4999999999999998E-2</v>
      </c>
      <c r="DX191" s="13">
        <f t="shared" ref="DX191:DX202" si="240">DX175/$DX$187</f>
        <v>2.8985507246376819E-2</v>
      </c>
      <c r="DY191" s="13">
        <f t="shared" ref="DY191:DY202" si="241">DY175/$DY$187</f>
        <v>4.2553191489361701E-2</v>
      </c>
      <c r="DZ191" s="13">
        <f t="shared" ref="DZ191:DZ202" si="242">DZ175/$DZ$187</f>
        <v>0</v>
      </c>
      <c r="EA191" s="13">
        <f t="shared" ref="EA191:EA202" si="243">EA175/$EA$187</f>
        <v>1.2048192771084341E-2</v>
      </c>
      <c r="EB191" s="13">
        <f t="shared" ref="EB191:EB202" si="244">EB175/$EB$187</f>
        <v>0</v>
      </c>
      <c r="EC191" s="13">
        <f t="shared" ref="EC191:EC202" si="245">EC175/$EC$187</f>
        <v>8.2644628099173521E-3</v>
      </c>
      <c r="ED191" s="13">
        <f t="shared" ref="ED191:ED202" si="246">ED175/$ED$187</f>
        <v>1.1494252873563215E-2</v>
      </c>
      <c r="EE191" s="13">
        <f t="shared" ref="EE191:EE202" si="247">EE175/$EE$187</f>
        <v>0.02</v>
      </c>
      <c r="EF191" s="13">
        <f t="shared" ref="EF191:EF202" si="248">EF175/$EF$187</f>
        <v>6.9230769230769262E-2</v>
      </c>
      <c r="EG191" s="13">
        <f t="shared" ref="EG191:EG202" si="249">EG175/$EG$187</f>
        <v>1.4492753623188413E-2</v>
      </c>
      <c r="EH191" s="13">
        <f t="shared" ref="EH191:EH202" si="250">EH175/$EH$187</f>
        <v>0</v>
      </c>
      <c r="EI191" s="13">
        <f t="shared" ref="EI191:EI202" si="251">EI175/$EI$187</f>
        <v>0</v>
      </c>
      <c r="EJ191" s="13">
        <f t="shared" ref="EJ191:EJ202" si="252">EJ175/$EJ$187</f>
        <v>0</v>
      </c>
      <c r="EK191" s="13">
        <f t="shared" ref="EK191:EK202" si="253">EK175/$EK$187</f>
        <v>0</v>
      </c>
    </row>
    <row r="192" spans="1:141">
      <c r="A192" s="55" t="s">
        <v>480</v>
      </c>
      <c r="B192" s="13">
        <f t="shared" si="126"/>
        <v>4.511278195488725E-2</v>
      </c>
      <c r="C192" s="13">
        <f t="shared" si="114"/>
        <v>1.4388489208633089E-2</v>
      </c>
      <c r="D192" s="13">
        <f t="shared" si="115"/>
        <v>8.3333333333333315E-3</v>
      </c>
      <c r="E192" s="13">
        <f t="shared" si="116"/>
        <v>0</v>
      </c>
      <c r="F192" s="13">
        <f t="shared" si="117"/>
        <v>0</v>
      </c>
      <c r="G192" s="13">
        <f t="shared" si="118"/>
        <v>0</v>
      </c>
      <c r="H192" s="13">
        <f t="shared" si="119"/>
        <v>0</v>
      </c>
      <c r="I192" s="13">
        <f t="shared" si="120"/>
        <v>0</v>
      </c>
      <c r="J192" s="13">
        <f t="shared" si="121"/>
        <v>0</v>
      </c>
      <c r="K192" s="13">
        <f t="shared" si="122"/>
        <v>0</v>
      </c>
      <c r="L192" s="13">
        <f t="shared" si="123"/>
        <v>1.1695906432748541E-2</v>
      </c>
      <c r="M192" s="13">
        <f t="shared" si="124"/>
        <v>0</v>
      </c>
      <c r="N192" s="13">
        <f t="shared" si="125"/>
        <v>0</v>
      </c>
      <c r="O192" s="13">
        <f t="shared" si="127"/>
        <v>2.0547945205479454E-2</v>
      </c>
      <c r="P192" s="13">
        <f t="shared" si="128"/>
        <v>0</v>
      </c>
      <c r="Q192" s="13">
        <f t="shared" si="129"/>
        <v>0.04</v>
      </c>
      <c r="R192" s="13">
        <f t="shared" si="130"/>
        <v>0</v>
      </c>
      <c r="S192" s="13">
        <f t="shared" si="131"/>
        <v>0</v>
      </c>
      <c r="T192" s="13">
        <f t="shared" si="132"/>
        <v>3.6082474226804127E-2</v>
      </c>
      <c r="U192" s="13">
        <f t="shared" si="133"/>
        <v>0</v>
      </c>
      <c r="V192" s="13">
        <f t="shared" si="134"/>
        <v>0</v>
      </c>
      <c r="W192" s="13">
        <f t="shared" si="135"/>
        <v>0</v>
      </c>
      <c r="X192" s="13">
        <f t="shared" si="136"/>
        <v>2.0270270270270275E-2</v>
      </c>
      <c r="Y192" s="13">
        <f t="shared" si="137"/>
        <v>2.9629629629629679E-2</v>
      </c>
      <c r="Z192" s="13">
        <f t="shared" si="138"/>
        <v>6.4935064935064922E-3</v>
      </c>
      <c r="AA192" s="13">
        <f t="shared" si="139"/>
        <v>7.3529411764705899E-3</v>
      </c>
      <c r="AB192" s="13">
        <f t="shared" si="140"/>
        <v>0</v>
      </c>
      <c r="AC192" s="13">
        <f t="shared" si="141"/>
        <v>0</v>
      </c>
      <c r="AD192" s="13">
        <f t="shared" si="142"/>
        <v>0</v>
      </c>
      <c r="AE192" s="13">
        <f t="shared" si="143"/>
        <v>0</v>
      </c>
      <c r="AF192" s="13">
        <f t="shared" si="144"/>
        <v>0</v>
      </c>
      <c r="AG192" s="13">
        <f t="shared" si="145"/>
        <v>0</v>
      </c>
      <c r="AH192" s="13">
        <f t="shared" si="146"/>
        <v>0</v>
      </c>
      <c r="AI192" s="13">
        <f t="shared" si="147"/>
        <v>0</v>
      </c>
      <c r="AJ192" s="13">
        <f t="shared" si="148"/>
        <v>0</v>
      </c>
      <c r="AK192" s="13">
        <f t="shared" si="149"/>
        <v>1.8707903939224221E-2</v>
      </c>
      <c r="AL192" s="13">
        <f t="shared" si="150"/>
        <v>0</v>
      </c>
      <c r="AM192" s="13">
        <f t="shared" si="151"/>
        <v>6.7567567567567563E-3</v>
      </c>
      <c r="AN192" s="13">
        <f t="shared" si="152"/>
        <v>0</v>
      </c>
      <c r="AO192" s="13">
        <f t="shared" si="153"/>
        <v>2.9069767441860454E-2</v>
      </c>
      <c r="AP192" s="13">
        <f t="shared" si="154"/>
        <v>0</v>
      </c>
      <c r="AQ192" s="13">
        <f t="shared" si="155"/>
        <v>0</v>
      </c>
      <c r="AR192" s="13">
        <f t="shared" si="156"/>
        <v>1.3333333333333338E-2</v>
      </c>
      <c r="AS192" s="13">
        <f t="shared" si="157"/>
        <v>0</v>
      </c>
      <c r="AT192" s="13">
        <f t="shared" si="158"/>
        <v>0</v>
      </c>
      <c r="AU192" s="13">
        <f t="shared" si="159"/>
        <v>1.9999999999999997E-2</v>
      </c>
      <c r="AV192" s="13">
        <f t="shared" si="160"/>
        <v>4.5801526717557252E-2</v>
      </c>
      <c r="AW192" s="13">
        <f t="shared" si="161"/>
        <v>0</v>
      </c>
      <c r="AX192" s="13">
        <f t="shared" si="162"/>
        <v>9.9009900990099028E-3</v>
      </c>
      <c r="AY192" s="13">
        <f t="shared" si="163"/>
        <v>2.2727272727272721E-2</v>
      </c>
      <c r="AZ192" s="13">
        <f t="shared" si="164"/>
        <v>2.4390243902439018E-2</v>
      </c>
      <c r="BA192" s="13">
        <f t="shared" si="165"/>
        <v>0</v>
      </c>
      <c r="BB192" s="13">
        <f t="shared" si="166"/>
        <v>4.0322580645161282E-2</v>
      </c>
      <c r="BC192" s="13">
        <f t="shared" si="167"/>
        <v>8.5106382978723388E-2</v>
      </c>
      <c r="BD192" s="13">
        <f t="shared" si="168"/>
        <v>7.2289156626506021E-2</v>
      </c>
      <c r="BE192" s="13">
        <f t="shared" si="169"/>
        <v>3.4090909090909102E-2</v>
      </c>
      <c r="BF192" s="13" t="e">
        <f t="shared" si="170"/>
        <v>#DIV/0!</v>
      </c>
      <c r="BG192" s="13">
        <f t="shared" si="171"/>
        <v>0</v>
      </c>
      <c r="BH192" s="13">
        <f t="shared" si="172"/>
        <v>4.794520547945208E-2</v>
      </c>
      <c r="BI192" s="13">
        <f t="shared" si="173"/>
        <v>6.6666666666666671E-3</v>
      </c>
      <c r="BJ192" s="13">
        <f t="shared" si="174"/>
        <v>0</v>
      </c>
      <c r="BK192" s="13">
        <f t="shared" si="175"/>
        <v>0</v>
      </c>
      <c r="BL192" s="13">
        <f t="shared" si="176"/>
        <v>0</v>
      </c>
      <c r="BM192" s="13">
        <f t="shared" si="177"/>
        <v>0</v>
      </c>
      <c r="BN192" s="13">
        <f t="shared" si="178"/>
        <v>0</v>
      </c>
      <c r="BO192" s="13">
        <f t="shared" si="179"/>
        <v>0</v>
      </c>
      <c r="BP192" s="13">
        <f t="shared" si="180"/>
        <v>0</v>
      </c>
      <c r="BQ192" s="13">
        <f t="shared" si="181"/>
        <v>0</v>
      </c>
      <c r="BR192" s="13">
        <f t="shared" si="182"/>
        <v>0</v>
      </c>
      <c r="BS192" s="13">
        <f t="shared" si="183"/>
        <v>0</v>
      </c>
      <c r="BT192" s="13">
        <f t="shared" si="184"/>
        <v>0</v>
      </c>
      <c r="BU192" s="13">
        <f t="shared" si="185"/>
        <v>0</v>
      </c>
      <c r="BV192" s="13">
        <f t="shared" si="186"/>
        <v>0</v>
      </c>
      <c r="BW192" s="13">
        <f t="shared" si="187"/>
        <v>2.2050716648291065E-2</v>
      </c>
      <c r="BX192" s="13">
        <f t="shared" si="188"/>
        <v>4.6979865771812082E-2</v>
      </c>
      <c r="BY192" s="13">
        <f t="shared" si="189"/>
        <v>6.1643835616438353E-2</v>
      </c>
      <c r="BZ192" s="13">
        <f t="shared" si="190"/>
        <v>0</v>
      </c>
      <c r="CA192" s="13">
        <f t="shared" si="191"/>
        <v>2.7210884353741503E-2</v>
      </c>
      <c r="CB192" s="13">
        <f t="shared" si="192"/>
        <v>0</v>
      </c>
      <c r="CC192" s="13">
        <f t="shared" si="193"/>
        <v>0</v>
      </c>
      <c r="CD192" s="13">
        <f t="shared" si="194"/>
        <v>0</v>
      </c>
      <c r="CE192" s="13">
        <f t="shared" si="195"/>
        <v>0</v>
      </c>
      <c r="CF192" s="13">
        <f t="shared" si="196"/>
        <v>0</v>
      </c>
      <c r="CG192" s="13">
        <f t="shared" si="197"/>
        <v>0</v>
      </c>
      <c r="CH192" s="13">
        <f t="shared" si="198"/>
        <v>0</v>
      </c>
      <c r="CI192" s="13">
        <f t="shared" si="199"/>
        <v>0</v>
      </c>
      <c r="CJ192" s="13">
        <f t="shared" si="200"/>
        <v>0</v>
      </c>
      <c r="CK192" s="13">
        <f t="shared" si="201"/>
        <v>0</v>
      </c>
      <c r="CL192" s="13">
        <f t="shared" si="202"/>
        <v>0</v>
      </c>
      <c r="CM192" s="13">
        <f t="shared" si="203"/>
        <v>2.5806451612903254E-2</v>
      </c>
      <c r="CN192" s="13">
        <f t="shared" si="204"/>
        <v>1.3513513513513507E-2</v>
      </c>
      <c r="CO192" s="13">
        <f t="shared" si="205"/>
        <v>0</v>
      </c>
      <c r="CP192" s="13">
        <f t="shared" si="206"/>
        <v>0</v>
      </c>
      <c r="CQ192" s="13">
        <f t="shared" si="207"/>
        <v>0</v>
      </c>
      <c r="CR192" s="13">
        <f t="shared" si="208"/>
        <v>0</v>
      </c>
      <c r="CS192" s="13" t="e">
        <f t="shared" si="209"/>
        <v>#DIV/0!</v>
      </c>
      <c r="CT192" s="13">
        <f t="shared" si="210"/>
        <v>0</v>
      </c>
      <c r="CU192" s="13" t="e">
        <f t="shared" si="211"/>
        <v>#DIV/0!</v>
      </c>
      <c r="CV192" s="13">
        <f t="shared" si="212"/>
        <v>0</v>
      </c>
      <c r="CW192" s="13">
        <f t="shared" si="213"/>
        <v>6.8965517241379309E-3</v>
      </c>
      <c r="CX192" s="13">
        <f t="shared" si="214"/>
        <v>0</v>
      </c>
      <c r="CY192" s="13">
        <f t="shared" si="215"/>
        <v>6.5359477124183017E-3</v>
      </c>
      <c r="CZ192" s="13">
        <f t="shared" si="216"/>
        <v>0</v>
      </c>
      <c r="DA192" s="13">
        <f t="shared" si="217"/>
        <v>0</v>
      </c>
      <c r="DB192" s="13">
        <f t="shared" si="218"/>
        <v>7.1428571428571426E-3</v>
      </c>
      <c r="DC192" s="13">
        <f t="shared" si="219"/>
        <v>0</v>
      </c>
      <c r="DD192" s="13">
        <f t="shared" si="220"/>
        <v>7.6335877862595452E-3</v>
      </c>
      <c r="DE192" s="13">
        <f t="shared" si="221"/>
        <v>0</v>
      </c>
      <c r="DF192" s="13">
        <f t="shared" si="222"/>
        <v>0</v>
      </c>
      <c r="DG192" s="13">
        <f t="shared" si="223"/>
        <v>7.09219858156028E-3</v>
      </c>
      <c r="DH192" s="13">
        <f t="shared" si="224"/>
        <v>0</v>
      </c>
      <c r="DI192" s="13">
        <f t="shared" si="225"/>
        <v>0</v>
      </c>
      <c r="DJ192" s="13">
        <f t="shared" si="226"/>
        <v>0</v>
      </c>
      <c r="DK192" s="13">
        <f t="shared" si="227"/>
        <v>0</v>
      </c>
      <c r="DL192" s="13">
        <f t="shared" si="228"/>
        <v>7.4074074074074051E-3</v>
      </c>
      <c r="DM192" s="13">
        <f t="shared" si="229"/>
        <v>2.7777777777777773E-2</v>
      </c>
      <c r="DN192" s="13">
        <f t="shared" si="230"/>
        <v>6.8493150684931512E-3</v>
      </c>
      <c r="DO192" s="13">
        <f t="shared" si="231"/>
        <v>8.0000000000000002E-3</v>
      </c>
      <c r="DP192" s="13">
        <f t="shared" si="232"/>
        <v>0</v>
      </c>
      <c r="DQ192" s="13">
        <f t="shared" si="233"/>
        <v>0</v>
      </c>
      <c r="DR192" s="13">
        <f t="shared" si="234"/>
        <v>0</v>
      </c>
      <c r="DS192" s="13">
        <f t="shared" si="235"/>
        <v>0</v>
      </c>
      <c r="DT192" s="13">
        <f t="shared" si="236"/>
        <v>0</v>
      </c>
      <c r="DU192" s="13">
        <f t="shared" si="237"/>
        <v>0</v>
      </c>
      <c r="DV192" s="13">
        <f t="shared" si="238"/>
        <v>0</v>
      </c>
      <c r="DW192" s="13">
        <f t="shared" si="239"/>
        <v>0</v>
      </c>
      <c r="DX192" s="13">
        <f t="shared" si="240"/>
        <v>0</v>
      </c>
      <c r="DY192" s="13">
        <f t="shared" si="241"/>
        <v>0</v>
      </c>
      <c r="DZ192" s="13">
        <f t="shared" si="242"/>
        <v>0</v>
      </c>
      <c r="EA192" s="13">
        <f t="shared" si="243"/>
        <v>0</v>
      </c>
      <c r="EB192" s="13">
        <f t="shared" si="244"/>
        <v>0</v>
      </c>
      <c r="EC192" s="13">
        <f t="shared" si="245"/>
        <v>0</v>
      </c>
      <c r="ED192" s="13">
        <f t="shared" si="246"/>
        <v>2.298850574712643E-2</v>
      </c>
      <c r="EE192" s="13">
        <f t="shared" si="247"/>
        <v>0</v>
      </c>
      <c r="EF192" s="13">
        <f t="shared" si="248"/>
        <v>0</v>
      </c>
      <c r="EG192" s="13">
        <f t="shared" si="249"/>
        <v>7.2463768115942021E-3</v>
      </c>
      <c r="EH192" s="13">
        <f t="shared" si="250"/>
        <v>0</v>
      </c>
      <c r="EI192" s="13">
        <f t="shared" si="251"/>
        <v>0</v>
      </c>
      <c r="EJ192" s="13">
        <f t="shared" si="252"/>
        <v>0</v>
      </c>
      <c r="EK192" s="13">
        <f t="shared" si="253"/>
        <v>0</v>
      </c>
    </row>
    <row r="193" spans="1:141">
      <c r="A193" s="55" t="s">
        <v>481</v>
      </c>
      <c r="B193" s="13">
        <f t="shared" si="126"/>
        <v>1.5037593984962397E-2</v>
      </c>
      <c r="C193" s="13">
        <f t="shared" si="114"/>
        <v>0</v>
      </c>
      <c r="D193" s="13">
        <f t="shared" si="115"/>
        <v>1.6666666666666663E-2</v>
      </c>
      <c r="E193" s="13">
        <f t="shared" si="116"/>
        <v>3.5971223021582739E-2</v>
      </c>
      <c r="F193" s="13">
        <f t="shared" si="117"/>
        <v>6.4102564102564092E-3</v>
      </c>
      <c r="G193" s="13">
        <f t="shared" si="118"/>
        <v>8.403361344537813E-3</v>
      </c>
      <c r="H193" s="13">
        <f t="shared" si="119"/>
        <v>1.5873015873015872E-2</v>
      </c>
      <c r="I193" s="13">
        <f t="shared" si="120"/>
        <v>9.1743119266055034E-3</v>
      </c>
      <c r="J193" s="13">
        <f t="shared" si="121"/>
        <v>1.5384615384615385E-2</v>
      </c>
      <c r="K193" s="13">
        <f t="shared" si="122"/>
        <v>0</v>
      </c>
      <c r="L193" s="13">
        <f t="shared" si="123"/>
        <v>2.3391812865497082E-2</v>
      </c>
      <c r="M193" s="13">
        <f t="shared" si="124"/>
        <v>3.0534351145038163E-2</v>
      </c>
      <c r="N193" s="13">
        <f t="shared" si="125"/>
        <v>4.4025157232704407E-2</v>
      </c>
      <c r="O193" s="13">
        <f t="shared" si="127"/>
        <v>0</v>
      </c>
      <c r="P193" s="13">
        <f t="shared" si="128"/>
        <v>0</v>
      </c>
      <c r="Q193" s="13">
        <f t="shared" si="129"/>
        <v>0.01</v>
      </c>
      <c r="R193" s="13">
        <f t="shared" si="130"/>
        <v>7.0422535211267616E-3</v>
      </c>
      <c r="S193" s="13">
        <f t="shared" si="131"/>
        <v>6.1728395061728409E-3</v>
      </c>
      <c r="T193" s="13">
        <f t="shared" si="132"/>
        <v>4.1237113402061917E-2</v>
      </c>
      <c r="U193" s="13">
        <f t="shared" si="133"/>
        <v>2.8169014084507043E-2</v>
      </c>
      <c r="V193" s="13">
        <f t="shared" si="134"/>
        <v>3.03030303030303E-2</v>
      </c>
      <c r="W193" s="13">
        <f t="shared" si="135"/>
        <v>0</v>
      </c>
      <c r="X193" s="13">
        <f t="shared" si="136"/>
        <v>6.7567567567567563E-3</v>
      </c>
      <c r="Y193" s="13">
        <f t="shared" si="137"/>
        <v>7.4074074074074216E-3</v>
      </c>
      <c r="Z193" s="13">
        <f t="shared" si="138"/>
        <v>2.5974025974025969E-2</v>
      </c>
      <c r="AA193" s="13">
        <f t="shared" si="139"/>
        <v>2.205882352941177E-2</v>
      </c>
      <c r="AB193" s="13">
        <f t="shared" si="140"/>
        <v>9.0909090909090905E-3</v>
      </c>
      <c r="AC193" s="13">
        <f t="shared" si="141"/>
        <v>8.7719298245614048E-3</v>
      </c>
      <c r="AD193" s="13">
        <f t="shared" si="142"/>
        <v>0</v>
      </c>
      <c r="AE193" s="13">
        <f t="shared" si="143"/>
        <v>1.5037593984962405E-2</v>
      </c>
      <c r="AF193" s="13">
        <f t="shared" si="144"/>
        <v>0</v>
      </c>
      <c r="AG193" s="13">
        <f t="shared" si="145"/>
        <v>0</v>
      </c>
      <c r="AH193" s="13">
        <f t="shared" si="146"/>
        <v>1.4388489208633096E-2</v>
      </c>
      <c r="AI193" s="13">
        <f t="shared" si="147"/>
        <v>7.246376811594203E-3</v>
      </c>
      <c r="AJ193" s="13">
        <f t="shared" si="148"/>
        <v>0</v>
      </c>
      <c r="AK193" s="13">
        <f t="shared" si="149"/>
        <v>3.7415807878448423E-3</v>
      </c>
      <c r="AL193" s="13">
        <f t="shared" si="150"/>
        <v>5.7142857142857113E-2</v>
      </c>
      <c r="AM193" s="13">
        <f t="shared" si="151"/>
        <v>6.0810810810810807E-2</v>
      </c>
      <c r="AN193" s="13">
        <f t="shared" si="152"/>
        <v>0</v>
      </c>
      <c r="AO193" s="13">
        <f t="shared" si="153"/>
        <v>0</v>
      </c>
      <c r="AP193" s="13">
        <f t="shared" si="154"/>
        <v>5.4263565891472867E-2</v>
      </c>
      <c r="AQ193" s="13">
        <f t="shared" si="155"/>
        <v>0</v>
      </c>
      <c r="AR193" s="13">
        <f t="shared" si="156"/>
        <v>0</v>
      </c>
      <c r="AS193" s="13">
        <f t="shared" si="157"/>
        <v>8.2644628099173556E-3</v>
      </c>
      <c r="AT193" s="13">
        <f t="shared" si="158"/>
        <v>0</v>
      </c>
      <c r="AU193" s="13">
        <f t="shared" si="159"/>
        <v>0</v>
      </c>
      <c r="AV193" s="13">
        <f t="shared" si="160"/>
        <v>7.6335877862595408E-3</v>
      </c>
      <c r="AW193" s="13">
        <f t="shared" si="161"/>
        <v>6.8493150684931494E-3</v>
      </c>
      <c r="AX193" s="13">
        <f t="shared" si="162"/>
        <v>1.9801980198019806E-2</v>
      </c>
      <c r="AY193" s="13">
        <f t="shared" si="163"/>
        <v>0</v>
      </c>
      <c r="AZ193" s="13">
        <f t="shared" si="164"/>
        <v>0</v>
      </c>
      <c r="BA193" s="13">
        <f t="shared" si="165"/>
        <v>8.3333333333333384E-3</v>
      </c>
      <c r="BB193" s="13">
        <f t="shared" si="166"/>
        <v>0</v>
      </c>
      <c r="BC193" s="13">
        <f t="shared" si="167"/>
        <v>7.4468085106382961E-2</v>
      </c>
      <c r="BD193" s="13">
        <f t="shared" si="168"/>
        <v>2.4096385542168672E-2</v>
      </c>
      <c r="BE193" s="13">
        <f t="shared" si="169"/>
        <v>0</v>
      </c>
      <c r="BF193" s="13" t="e">
        <f t="shared" si="170"/>
        <v>#DIV/0!</v>
      </c>
      <c r="BG193" s="13">
        <f t="shared" si="171"/>
        <v>0</v>
      </c>
      <c r="BH193" s="13">
        <f t="shared" si="172"/>
        <v>0</v>
      </c>
      <c r="BI193" s="13">
        <f t="shared" si="173"/>
        <v>0</v>
      </c>
      <c r="BJ193" s="13">
        <f t="shared" si="174"/>
        <v>0</v>
      </c>
      <c r="BK193" s="13">
        <f t="shared" si="175"/>
        <v>0</v>
      </c>
      <c r="BL193" s="13">
        <f t="shared" si="176"/>
        <v>0</v>
      </c>
      <c r="BM193" s="13">
        <f t="shared" si="177"/>
        <v>0</v>
      </c>
      <c r="BN193" s="13">
        <f t="shared" si="178"/>
        <v>0</v>
      </c>
      <c r="BO193" s="13">
        <f t="shared" si="179"/>
        <v>0</v>
      </c>
      <c r="BP193" s="13">
        <f t="shared" si="180"/>
        <v>0</v>
      </c>
      <c r="BQ193" s="13">
        <f t="shared" si="181"/>
        <v>0</v>
      </c>
      <c r="BR193" s="13">
        <f t="shared" si="182"/>
        <v>0</v>
      </c>
      <c r="BS193" s="13">
        <f t="shared" si="183"/>
        <v>0</v>
      </c>
      <c r="BT193" s="13">
        <f t="shared" si="184"/>
        <v>0</v>
      </c>
      <c r="BU193" s="13">
        <f t="shared" si="185"/>
        <v>0</v>
      </c>
      <c r="BV193" s="13">
        <f t="shared" si="186"/>
        <v>0</v>
      </c>
      <c r="BW193" s="13">
        <f t="shared" si="187"/>
        <v>0</v>
      </c>
      <c r="BX193" s="13">
        <f t="shared" si="188"/>
        <v>6.711409395973156E-3</v>
      </c>
      <c r="BY193" s="13">
        <f t="shared" si="189"/>
        <v>0</v>
      </c>
      <c r="BZ193" s="13">
        <f t="shared" si="190"/>
        <v>0</v>
      </c>
      <c r="CA193" s="13">
        <f t="shared" si="191"/>
        <v>0</v>
      </c>
      <c r="CB193" s="13">
        <f t="shared" si="192"/>
        <v>0</v>
      </c>
      <c r="CC193" s="13">
        <f t="shared" si="193"/>
        <v>0</v>
      </c>
      <c r="CD193" s="13">
        <f t="shared" si="194"/>
        <v>0</v>
      </c>
      <c r="CE193" s="13">
        <f t="shared" si="195"/>
        <v>0</v>
      </c>
      <c r="CF193" s="13">
        <f t="shared" si="196"/>
        <v>0</v>
      </c>
      <c r="CG193" s="13">
        <f t="shared" si="197"/>
        <v>0</v>
      </c>
      <c r="CH193" s="13">
        <f t="shared" si="198"/>
        <v>0</v>
      </c>
      <c r="CI193" s="13">
        <f t="shared" si="199"/>
        <v>8.2644628099173556E-3</v>
      </c>
      <c r="CJ193" s="13">
        <f t="shared" si="200"/>
        <v>0</v>
      </c>
      <c r="CK193" s="13">
        <f t="shared" si="201"/>
        <v>0</v>
      </c>
      <c r="CL193" s="13">
        <f t="shared" si="202"/>
        <v>0</v>
      </c>
      <c r="CM193" s="13">
        <f t="shared" si="203"/>
        <v>6.4516129032258125E-3</v>
      </c>
      <c r="CN193" s="13">
        <f t="shared" si="204"/>
        <v>0</v>
      </c>
      <c r="CO193" s="13">
        <f t="shared" si="205"/>
        <v>0</v>
      </c>
      <c r="CP193" s="13">
        <f t="shared" si="206"/>
        <v>0</v>
      </c>
      <c r="CQ193" s="13">
        <f t="shared" si="207"/>
        <v>0</v>
      </c>
      <c r="CR193" s="13">
        <f t="shared" si="208"/>
        <v>0</v>
      </c>
      <c r="CS193" s="13" t="e">
        <f t="shared" si="209"/>
        <v>#DIV/0!</v>
      </c>
      <c r="CT193" s="13">
        <f t="shared" si="210"/>
        <v>0</v>
      </c>
      <c r="CU193" s="13" t="e">
        <f t="shared" si="211"/>
        <v>#DIV/0!</v>
      </c>
      <c r="CV193" s="13">
        <f t="shared" si="212"/>
        <v>0</v>
      </c>
      <c r="CW193" s="13">
        <f t="shared" si="213"/>
        <v>0</v>
      </c>
      <c r="CX193" s="13">
        <f t="shared" si="214"/>
        <v>0</v>
      </c>
      <c r="CY193" s="13">
        <f t="shared" si="215"/>
        <v>0</v>
      </c>
      <c r="CZ193" s="13">
        <f t="shared" si="216"/>
        <v>0</v>
      </c>
      <c r="DA193" s="13">
        <f t="shared" si="217"/>
        <v>0</v>
      </c>
      <c r="DB193" s="13">
        <f t="shared" si="218"/>
        <v>0</v>
      </c>
      <c r="DC193" s="13">
        <f t="shared" si="219"/>
        <v>0</v>
      </c>
      <c r="DD193" s="13">
        <f t="shared" si="220"/>
        <v>0</v>
      </c>
      <c r="DE193" s="13">
        <f t="shared" si="221"/>
        <v>0</v>
      </c>
      <c r="DF193" s="13">
        <f t="shared" si="222"/>
        <v>0</v>
      </c>
      <c r="DG193" s="13">
        <f t="shared" si="223"/>
        <v>0</v>
      </c>
      <c r="DH193" s="13">
        <f t="shared" si="224"/>
        <v>0</v>
      </c>
      <c r="DI193" s="13">
        <f t="shared" si="225"/>
        <v>0</v>
      </c>
      <c r="DJ193" s="13">
        <f t="shared" si="226"/>
        <v>0</v>
      </c>
      <c r="DK193" s="13">
        <f t="shared" si="227"/>
        <v>0</v>
      </c>
      <c r="DL193" s="13">
        <f t="shared" si="228"/>
        <v>0</v>
      </c>
      <c r="DM193" s="13">
        <f t="shared" si="229"/>
        <v>0</v>
      </c>
      <c r="DN193" s="13">
        <f t="shared" si="230"/>
        <v>0</v>
      </c>
      <c r="DO193" s="13">
        <f t="shared" si="231"/>
        <v>0</v>
      </c>
      <c r="DP193" s="13">
        <f t="shared" si="232"/>
        <v>0</v>
      </c>
      <c r="DQ193" s="13">
        <f t="shared" si="233"/>
        <v>0</v>
      </c>
      <c r="DR193" s="13">
        <f t="shared" si="234"/>
        <v>0</v>
      </c>
      <c r="DS193" s="13">
        <f t="shared" si="235"/>
        <v>0</v>
      </c>
      <c r="DT193" s="13">
        <f t="shared" si="236"/>
        <v>0</v>
      </c>
      <c r="DU193" s="13">
        <f t="shared" si="237"/>
        <v>0</v>
      </c>
      <c r="DV193" s="13">
        <f t="shared" si="238"/>
        <v>0</v>
      </c>
      <c r="DW193" s="13">
        <f t="shared" si="239"/>
        <v>0</v>
      </c>
      <c r="DX193" s="13">
        <f t="shared" si="240"/>
        <v>0</v>
      </c>
      <c r="DY193" s="13">
        <f t="shared" si="241"/>
        <v>0</v>
      </c>
      <c r="DZ193" s="13">
        <f t="shared" si="242"/>
        <v>0</v>
      </c>
      <c r="EA193" s="13">
        <f t="shared" si="243"/>
        <v>0</v>
      </c>
      <c r="EB193" s="13">
        <f t="shared" si="244"/>
        <v>0</v>
      </c>
      <c r="EC193" s="13">
        <f t="shared" si="245"/>
        <v>0</v>
      </c>
      <c r="ED193" s="13">
        <f t="shared" si="246"/>
        <v>0</v>
      </c>
      <c r="EE193" s="13">
        <f t="shared" si="247"/>
        <v>0</v>
      </c>
      <c r="EF193" s="13">
        <f t="shared" si="248"/>
        <v>0</v>
      </c>
      <c r="EG193" s="13">
        <f t="shared" si="249"/>
        <v>0</v>
      </c>
      <c r="EH193" s="13">
        <f t="shared" si="250"/>
        <v>0</v>
      </c>
      <c r="EI193" s="13">
        <f t="shared" si="251"/>
        <v>0</v>
      </c>
      <c r="EJ193" s="13">
        <f t="shared" si="252"/>
        <v>0</v>
      </c>
      <c r="EK193" s="13">
        <f t="shared" si="253"/>
        <v>0</v>
      </c>
    </row>
    <row r="194" spans="1:141">
      <c r="A194" s="55" t="s">
        <v>482</v>
      </c>
      <c r="B194" s="13">
        <f t="shared" si="126"/>
        <v>1.5037593984962397E-2</v>
      </c>
      <c r="C194" s="13">
        <f t="shared" si="114"/>
        <v>0</v>
      </c>
      <c r="D194" s="13">
        <f t="shared" si="115"/>
        <v>0</v>
      </c>
      <c r="E194" s="13">
        <f t="shared" si="116"/>
        <v>0</v>
      </c>
      <c r="F194" s="13">
        <f t="shared" si="117"/>
        <v>0</v>
      </c>
      <c r="G194" s="13">
        <f t="shared" si="118"/>
        <v>0</v>
      </c>
      <c r="H194" s="13">
        <f t="shared" si="119"/>
        <v>0</v>
      </c>
      <c r="I194" s="13">
        <f t="shared" si="120"/>
        <v>0</v>
      </c>
      <c r="J194" s="13">
        <f t="shared" si="121"/>
        <v>0</v>
      </c>
      <c r="K194" s="13">
        <f t="shared" si="122"/>
        <v>0</v>
      </c>
      <c r="L194" s="13">
        <f t="shared" si="123"/>
        <v>0</v>
      </c>
      <c r="M194" s="13">
        <f t="shared" si="124"/>
        <v>7.6335877862595408E-3</v>
      </c>
      <c r="N194" s="13">
        <f t="shared" si="125"/>
        <v>0</v>
      </c>
      <c r="O194" s="13">
        <f t="shared" si="127"/>
        <v>0</v>
      </c>
      <c r="P194" s="13">
        <f t="shared" si="128"/>
        <v>0</v>
      </c>
      <c r="Q194" s="13">
        <f t="shared" si="129"/>
        <v>0</v>
      </c>
      <c r="R194" s="13">
        <f t="shared" si="130"/>
        <v>0</v>
      </c>
      <c r="S194" s="13">
        <f t="shared" si="131"/>
        <v>6.1728395061728409E-3</v>
      </c>
      <c r="T194" s="13">
        <f t="shared" si="132"/>
        <v>0</v>
      </c>
      <c r="U194" s="13">
        <f t="shared" si="133"/>
        <v>0</v>
      </c>
      <c r="V194" s="13">
        <f t="shared" si="134"/>
        <v>0</v>
      </c>
      <c r="W194" s="13">
        <f t="shared" si="135"/>
        <v>0</v>
      </c>
      <c r="X194" s="13">
        <f t="shared" si="136"/>
        <v>0</v>
      </c>
      <c r="Y194" s="13">
        <f t="shared" si="137"/>
        <v>0</v>
      </c>
      <c r="Z194" s="13">
        <f t="shared" si="138"/>
        <v>6.4935064935064922E-3</v>
      </c>
      <c r="AA194" s="13">
        <f t="shared" si="139"/>
        <v>0</v>
      </c>
      <c r="AB194" s="13">
        <f t="shared" si="140"/>
        <v>0</v>
      </c>
      <c r="AC194" s="13">
        <f t="shared" si="141"/>
        <v>0</v>
      </c>
      <c r="AD194" s="13">
        <f t="shared" si="142"/>
        <v>0</v>
      </c>
      <c r="AE194" s="13">
        <f t="shared" si="143"/>
        <v>0</v>
      </c>
      <c r="AF194" s="13">
        <f t="shared" si="144"/>
        <v>0</v>
      </c>
      <c r="AG194" s="13">
        <f t="shared" si="145"/>
        <v>0</v>
      </c>
      <c r="AH194" s="13">
        <f t="shared" si="146"/>
        <v>0</v>
      </c>
      <c r="AI194" s="13">
        <f t="shared" si="147"/>
        <v>0</v>
      </c>
      <c r="AJ194" s="13">
        <f t="shared" si="148"/>
        <v>0</v>
      </c>
      <c r="AK194" s="13">
        <f t="shared" si="149"/>
        <v>0</v>
      </c>
      <c r="AL194" s="13">
        <f t="shared" si="150"/>
        <v>0</v>
      </c>
      <c r="AM194" s="13">
        <f t="shared" si="151"/>
        <v>0</v>
      </c>
      <c r="AN194" s="13">
        <f t="shared" si="152"/>
        <v>0</v>
      </c>
      <c r="AO194" s="13">
        <f t="shared" si="153"/>
        <v>0</v>
      </c>
      <c r="AP194" s="13">
        <f t="shared" si="154"/>
        <v>0</v>
      </c>
      <c r="AQ194" s="13">
        <f t="shared" si="155"/>
        <v>0</v>
      </c>
      <c r="AR194" s="13">
        <f t="shared" si="156"/>
        <v>0</v>
      </c>
      <c r="AS194" s="13">
        <f t="shared" si="157"/>
        <v>0</v>
      </c>
      <c r="AT194" s="13">
        <f t="shared" si="158"/>
        <v>0</v>
      </c>
      <c r="AU194" s="13">
        <f t="shared" si="159"/>
        <v>0</v>
      </c>
      <c r="AV194" s="13">
        <f t="shared" si="160"/>
        <v>0</v>
      </c>
      <c r="AW194" s="13">
        <f t="shared" si="161"/>
        <v>0</v>
      </c>
      <c r="AX194" s="13">
        <f t="shared" si="162"/>
        <v>0</v>
      </c>
      <c r="AY194" s="13">
        <f t="shared" si="163"/>
        <v>0</v>
      </c>
      <c r="AZ194" s="13">
        <f t="shared" si="164"/>
        <v>0</v>
      </c>
      <c r="BA194" s="13">
        <f t="shared" si="165"/>
        <v>8.3333333333333384E-3</v>
      </c>
      <c r="BB194" s="13">
        <f t="shared" si="166"/>
        <v>0</v>
      </c>
      <c r="BC194" s="13">
        <f t="shared" si="167"/>
        <v>3.1914893617021267E-2</v>
      </c>
      <c r="BD194" s="13">
        <f t="shared" si="168"/>
        <v>0</v>
      </c>
      <c r="BE194" s="13">
        <f t="shared" si="169"/>
        <v>0</v>
      </c>
      <c r="BF194" s="13" t="e">
        <f t="shared" si="170"/>
        <v>#DIV/0!</v>
      </c>
      <c r="BG194" s="13">
        <f t="shared" si="171"/>
        <v>0</v>
      </c>
      <c r="BH194" s="13">
        <f t="shared" si="172"/>
        <v>0</v>
      </c>
      <c r="BI194" s="13">
        <f t="shared" si="173"/>
        <v>0</v>
      </c>
      <c r="BJ194" s="13">
        <f t="shared" si="174"/>
        <v>0</v>
      </c>
      <c r="BK194" s="13">
        <f t="shared" si="175"/>
        <v>0</v>
      </c>
      <c r="BL194" s="13">
        <f t="shared" si="176"/>
        <v>0</v>
      </c>
      <c r="BM194" s="13">
        <f t="shared" si="177"/>
        <v>0</v>
      </c>
      <c r="BN194" s="13">
        <f t="shared" si="178"/>
        <v>0</v>
      </c>
      <c r="BO194" s="13">
        <f t="shared" si="179"/>
        <v>0</v>
      </c>
      <c r="BP194" s="13">
        <f t="shared" si="180"/>
        <v>0</v>
      </c>
      <c r="BQ194" s="13">
        <f t="shared" si="181"/>
        <v>0</v>
      </c>
      <c r="BR194" s="13">
        <f t="shared" si="182"/>
        <v>0</v>
      </c>
      <c r="BS194" s="13">
        <f t="shared" si="183"/>
        <v>0</v>
      </c>
      <c r="BT194" s="13">
        <f t="shared" si="184"/>
        <v>0.02</v>
      </c>
      <c r="BU194" s="13">
        <f t="shared" si="185"/>
        <v>0</v>
      </c>
      <c r="BV194" s="13">
        <f t="shared" si="186"/>
        <v>9.2592592592592622E-3</v>
      </c>
      <c r="BW194" s="13">
        <f t="shared" si="187"/>
        <v>0</v>
      </c>
      <c r="BX194" s="13">
        <f t="shared" si="188"/>
        <v>0</v>
      </c>
      <c r="BY194" s="13">
        <f t="shared" si="189"/>
        <v>0</v>
      </c>
      <c r="BZ194" s="13">
        <f t="shared" si="190"/>
        <v>0</v>
      </c>
      <c r="CA194" s="13">
        <f t="shared" si="191"/>
        <v>0</v>
      </c>
      <c r="CB194" s="13">
        <f t="shared" si="192"/>
        <v>0</v>
      </c>
      <c r="CC194" s="13">
        <f t="shared" si="193"/>
        <v>0</v>
      </c>
      <c r="CD194" s="13">
        <f t="shared" si="194"/>
        <v>0</v>
      </c>
      <c r="CE194" s="13">
        <f t="shared" si="195"/>
        <v>0</v>
      </c>
      <c r="CF194" s="13">
        <f t="shared" si="196"/>
        <v>0</v>
      </c>
      <c r="CG194" s="13">
        <f t="shared" si="197"/>
        <v>0</v>
      </c>
      <c r="CH194" s="13">
        <f t="shared" si="198"/>
        <v>0</v>
      </c>
      <c r="CI194" s="13">
        <f t="shared" si="199"/>
        <v>0</v>
      </c>
      <c r="CJ194" s="13">
        <f t="shared" si="200"/>
        <v>0</v>
      </c>
      <c r="CK194" s="13">
        <f t="shared" si="201"/>
        <v>0</v>
      </c>
      <c r="CL194" s="13">
        <f t="shared" si="202"/>
        <v>0</v>
      </c>
      <c r="CM194" s="13">
        <f t="shared" si="203"/>
        <v>0</v>
      </c>
      <c r="CN194" s="13">
        <f t="shared" si="204"/>
        <v>0</v>
      </c>
      <c r="CO194" s="13">
        <f t="shared" si="205"/>
        <v>0</v>
      </c>
      <c r="CP194" s="13">
        <f t="shared" si="206"/>
        <v>0</v>
      </c>
      <c r="CQ194" s="13">
        <f t="shared" si="207"/>
        <v>0</v>
      </c>
      <c r="CR194" s="13">
        <f t="shared" si="208"/>
        <v>0</v>
      </c>
      <c r="CS194" s="13" t="e">
        <f t="shared" si="209"/>
        <v>#DIV/0!</v>
      </c>
      <c r="CT194" s="13">
        <f t="shared" si="210"/>
        <v>0</v>
      </c>
      <c r="CU194" s="13" t="e">
        <f t="shared" si="211"/>
        <v>#DIV/0!</v>
      </c>
      <c r="CV194" s="13">
        <f t="shared" si="212"/>
        <v>0</v>
      </c>
      <c r="CW194" s="13">
        <f t="shared" si="213"/>
        <v>0</v>
      </c>
      <c r="CX194" s="13">
        <f t="shared" si="214"/>
        <v>0</v>
      </c>
      <c r="CY194" s="13">
        <f t="shared" si="215"/>
        <v>0</v>
      </c>
      <c r="CZ194" s="13">
        <f t="shared" si="216"/>
        <v>0</v>
      </c>
      <c r="DA194" s="13">
        <f t="shared" si="217"/>
        <v>0</v>
      </c>
      <c r="DB194" s="13">
        <f t="shared" si="218"/>
        <v>0</v>
      </c>
      <c r="DC194" s="13">
        <f t="shared" si="219"/>
        <v>0</v>
      </c>
      <c r="DD194" s="13">
        <f t="shared" si="220"/>
        <v>0</v>
      </c>
      <c r="DE194" s="13">
        <f t="shared" si="221"/>
        <v>0</v>
      </c>
      <c r="DF194" s="13">
        <f t="shared" si="222"/>
        <v>0</v>
      </c>
      <c r="DG194" s="13">
        <f t="shared" si="223"/>
        <v>0</v>
      </c>
      <c r="DH194" s="13">
        <f t="shared" si="224"/>
        <v>0</v>
      </c>
      <c r="DI194" s="13">
        <f t="shared" si="225"/>
        <v>0</v>
      </c>
      <c r="DJ194" s="13">
        <f t="shared" si="226"/>
        <v>0</v>
      </c>
      <c r="DK194" s="13">
        <f t="shared" si="227"/>
        <v>0</v>
      </c>
      <c r="DL194" s="13">
        <f t="shared" si="228"/>
        <v>0</v>
      </c>
      <c r="DM194" s="13">
        <f t="shared" si="229"/>
        <v>0</v>
      </c>
      <c r="DN194" s="13">
        <f t="shared" si="230"/>
        <v>0</v>
      </c>
      <c r="DO194" s="13">
        <f t="shared" si="231"/>
        <v>0</v>
      </c>
      <c r="DP194" s="13">
        <f t="shared" si="232"/>
        <v>0</v>
      </c>
      <c r="DQ194" s="13">
        <f t="shared" si="233"/>
        <v>0</v>
      </c>
      <c r="DR194" s="13">
        <f t="shared" si="234"/>
        <v>0</v>
      </c>
      <c r="DS194" s="13">
        <f t="shared" si="235"/>
        <v>0</v>
      </c>
      <c r="DT194" s="13">
        <f t="shared" si="236"/>
        <v>0</v>
      </c>
      <c r="DU194" s="13">
        <f t="shared" si="237"/>
        <v>0</v>
      </c>
      <c r="DV194" s="13">
        <f t="shared" si="238"/>
        <v>0</v>
      </c>
      <c r="DW194" s="13">
        <f t="shared" si="239"/>
        <v>0</v>
      </c>
      <c r="DX194" s="13">
        <f t="shared" si="240"/>
        <v>0</v>
      </c>
      <c r="DY194" s="13">
        <f t="shared" si="241"/>
        <v>0</v>
      </c>
      <c r="DZ194" s="13">
        <f t="shared" si="242"/>
        <v>0</v>
      </c>
      <c r="EA194" s="13">
        <f t="shared" si="243"/>
        <v>0</v>
      </c>
      <c r="EB194" s="13">
        <f t="shared" si="244"/>
        <v>0</v>
      </c>
      <c r="EC194" s="13">
        <f t="shared" si="245"/>
        <v>0</v>
      </c>
      <c r="ED194" s="13">
        <f t="shared" si="246"/>
        <v>0</v>
      </c>
      <c r="EE194" s="13">
        <f t="shared" si="247"/>
        <v>0</v>
      </c>
      <c r="EF194" s="13">
        <f t="shared" si="248"/>
        <v>0</v>
      </c>
      <c r="EG194" s="13">
        <f t="shared" si="249"/>
        <v>0</v>
      </c>
      <c r="EH194" s="13">
        <f t="shared" si="250"/>
        <v>0</v>
      </c>
      <c r="EI194" s="13">
        <f t="shared" si="251"/>
        <v>0</v>
      </c>
      <c r="EJ194" s="13">
        <f t="shared" si="252"/>
        <v>0</v>
      </c>
      <c r="EK194" s="13">
        <f t="shared" si="253"/>
        <v>0</v>
      </c>
    </row>
    <row r="195" spans="1:141">
      <c r="A195" s="55" t="s">
        <v>483</v>
      </c>
      <c r="B195" s="13">
        <f t="shared" si="126"/>
        <v>2.2556390977443615E-2</v>
      </c>
      <c r="C195" s="13">
        <f t="shared" si="114"/>
        <v>7.1942446043165445E-3</v>
      </c>
      <c r="D195" s="13">
        <f t="shared" si="115"/>
        <v>0</v>
      </c>
      <c r="E195" s="13">
        <f t="shared" si="116"/>
        <v>2.1582733812949645E-2</v>
      </c>
      <c r="F195" s="13">
        <f t="shared" si="117"/>
        <v>6.4102564102564092E-3</v>
      </c>
      <c r="G195" s="13">
        <f t="shared" si="118"/>
        <v>0</v>
      </c>
      <c r="H195" s="13">
        <f t="shared" si="119"/>
        <v>0</v>
      </c>
      <c r="I195" s="13">
        <f t="shared" si="120"/>
        <v>0</v>
      </c>
      <c r="J195" s="13">
        <f t="shared" si="121"/>
        <v>0</v>
      </c>
      <c r="K195" s="13">
        <f t="shared" si="122"/>
        <v>0</v>
      </c>
      <c r="L195" s="13">
        <f t="shared" si="123"/>
        <v>5.8479532163742704E-3</v>
      </c>
      <c r="M195" s="13">
        <f t="shared" si="124"/>
        <v>0</v>
      </c>
      <c r="N195" s="13">
        <f t="shared" si="125"/>
        <v>0</v>
      </c>
      <c r="O195" s="13">
        <f t="shared" si="127"/>
        <v>6.8493150684931494E-3</v>
      </c>
      <c r="P195" s="13">
        <f t="shared" si="128"/>
        <v>0</v>
      </c>
      <c r="Q195" s="13">
        <f t="shared" si="129"/>
        <v>0.01</v>
      </c>
      <c r="R195" s="13">
        <f t="shared" si="130"/>
        <v>7.0422535211267616E-3</v>
      </c>
      <c r="S195" s="13">
        <f t="shared" si="131"/>
        <v>0</v>
      </c>
      <c r="T195" s="13">
        <f t="shared" si="132"/>
        <v>0</v>
      </c>
      <c r="U195" s="13">
        <f t="shared" si="133"/>
        <v>1.4084507042253521E-2</v>
      </c>
      <c r="V195" s="13">
        <f t="shared" si="134"/>
        <v>0</v>
      </c>
      <c r="W195" s="13">
        <f t="shared" si="135"/>
        <v>0</v>
      </c>
      <c r="X195" s="13">
        <f t="shared" si="136"/>
        <v>0</v>
      </c>
      <c r="Y195" s="13">
        <f t="shared" si="137"/>
        <v>0</v>
      </c>
      <c r="Z195" s="13">
        <f t="shared" si="138"/>
        <v>0</v>
      </c>
      <c r="AA195" s="13">
        <f t="shared" si="139"/>
        <v>0</v>
      </c>
      <c r="AB195" s="13">
        <f t="shared" si="140"/>
        <v>0</v>
      </c>
      <c r="AC195" s="13">
        <f t="shared" si="141"/>
        <v>0</v>
      </c>
      <c r="AD195" s="13">
        <f t="shared" si="142"/>
        <v>0</v>
      </c>
      <c r="AE195" s="13">
        <f t="shared" si="143"/>
        <v>0</v>
      </c>
      <c r="AF195" s="13">
        <f t="shared" si="144"/>
        <v>8.6206896551724154E-3</v>
      </c>
      <c r="AG195" s="13">
        <f t="shared" si="145"/>
        <v>0</v>
      </c>
      <c r="AH195" s="13">
        <f t="shared" si="146"/>
        <v>0</v>
      </c>
      <c r="AI195" s="13">
        <f t="shared" si="147"/>
        <v>0</v>
      </c>
      <c r="AJ195" s="13">
        <f t="shared" si="148"/>
        <v>0</v>
      </c>
      <c r="AK195" s="13">
        <f t="shared" si="149"/>
        <v>7.4831615756896846E-3</v>
      </c>
      <c r="AL195" s="13">
        <f t="shared" si="150"/>
        <v>0</v>
      </c>
      <c r="AM195" s="13">
        <f t="shared" si="151"/>
        <v>0</v>
      </c>
      <c r="AN195" s="13">
        <f t="shared" si="152"/>
        <v>0</v>
      </c>
      <c r="AO195" s="13">
        <f t="shared" si="153"/>
        <v>1.1627906976744182E-2</v>
      </c>
      <c r="AP195" s="13">
        <f t="shared" si="154"/>
        <v>0</v>
      </c>
      <c r="AQ195" s="13">
        <f t="shared" si="155"/>
        <v>0</v>
      </c>
      <c r="AR195" s="13">
        <f t="shared" si="156"/>
        <v>0</v>
      </c>
      <c r="AS195" s="13">
        <f t="shared" si="157"/>
        <v>0</v>
      </c>
      <c r="AT195" s="13">
        <f t="shared" si="158"/>
        <v>0</v>
      </c>
      <c r="AU195" s="13">
        <f t="shared" si="159"/>
        <v>0</v>
      </c>
      <c r="AV195" s="13">
        <f t="shared" si="160"/>
        <v>0</v>
      </c>
      <c r="AW195" s="13">
        <f t="shared" si="161"/>
        <v>0</v>
      </c>
      <c r="AX195" s="13">
        <f t="shared" si="162"/>
        <v>0</v>
      </c>
      <c r="AY195" s="13">
        <f t="shared" si="163"/>
        <v>0</v>
      </c>
      <c r="AZ195" s="13">
        <f t="shared" si="164"/>
        <v>0</v>
      </c>
      <c r="BA195" s="13">
        <f t="shared" si="165"/>
        <v>8.3333333333333384E-3</v>
      </c>
      <c r="BB195" s="13">
        <f t="shared" si="166"/>
        <v>0</v>
      </c>
      <c r="BC195" s="13">
        <f t="shared" si="167"/>
        <v>0</v>
      </c>
      <c r="BD195" s="13">
        <f t="shared" si="168"/>
        <v>3.614457831325301E-2</v>
      </c>
      <c r="BE195" s="13">
        <f t="shared" si="169"/>
        <v>0</v>
      </c>
      <c r="BF195" s="13" t="e">
        <f t="shared" si="170"/>
        <v>#DIV/0!</v>
      </c>
      <c r="BG195" s="13">
        <f t="shared" si="171"/>
        <v>0</v>
      </c>
      <c r="BH195" s="13">
        <f t="shared" si="172"/>
        <v>1.3698630136986297E-2</v>
      </c>
      <c r="BI195" s="13">
        <f t="shared" si="173"/>
        <v>0</v>
      </c>
      <c r="BJ195" s="13">
        <f t="shared" si="174"/>
        <v>0</v>
      </c>
      <c r="BK195" s="13">
        <f t="shared" si="175"/>
        <v>0</v>
      </c>
      <c r="BL195" s="13">
        <f t="shared" si="176"/>
        <v>0</v>
      </c>
      <c r="BM195" s="13">
        <f t="shared" si="177"/>
        <v>0</v>
      </c>
      <c r="BN195" s="13">
        <f t="shared" si="178"/>
        <v>0</v>
      </c>
      <c r="BO195" s="13">
        <f t="shared" si="179"/>
        <v>0</v>
      </c>
      <c r="BP195" s="13">
        <f t="shared" si="180"/>
        <v>1.5037593984962405E-2</v>
      </c>
      <c r="BQ195" s="13">
        <f t="shared" si="181"/>
        <v>0</v>
      </c>
      <c r="BR195" s="13">
        <f t="shared" si="182"/>
        <v>0</v>
      </c>
      <c r="BS195" s="13">
        <f t="shared" si="183"/>
        <v>0</v>
      </c>
      <c r="BT195" s="13">
        <f t="shared" si="184"/>
        <v>0</v>
      </c>
      <c r="BU195" s="13">
        <f t="shared" si="185"/>
        <v>9.0909090909090939E-3</v>
      </c>
      <c r="BV195" s="13">
        <f t="shared" si="186"/>
        <v>0</v>
      </c>
      <c r="BW195" s="13">
        <f t="shared" si="187"/>
        <v>4.4101433296582157E-2</v>
      </c>
      <c r="BX195" s="13">
        <f t="shared" si="188"/>
        <v>0.18791946308724833</v>
      </c>
      <c r="BY195" s="13">
        <f t="shared" si="189"/>
        <v>8.2191780821917818E-2</v>
      </c>
      <c r="BZ195" s="13">
        <f t="shared" si="190"/>
        <v>0.12987012987012989</v>
      </c>
      <c r="CA195" s="13">
        <f t="shared" si="191"/>
        <v>2.0408163265306135E-2</v>
      </c>
      <c r="CB195" s="13">
        <f t="shared" si="192"/>
        <v>0</v>
      </c>
      <c r="CC195" s="13">
        <f t="shared" si="193"/>
        <v>0</v>
      </c>
      <c r="CD195" s="13">
        <f t="shared" si="194"/>
        <v>2.5423728813559327E-2</v>
      </c>
      <c r="CE195" s="13">
        <f t="shared" si="195"/>
        <v>7.874015748031496E-3</v>
      </c>
      <c r="CF195" s="13">
        <f t="shared" si="196"/>
        <v>0</v>
      </c>
      <c r="CG195" s="13">
        <f t="shared" si="197"/>
        <v>0</v>
      </c>
      <c r="CH195" s="13">
        <f t="shared" si="198"/>
        <v>0</v>
      </c>
      <c r="CI195" s="13">
        <f t="shared" si="199"/>
        <v>8.2644628099173556E-3</v>
      </c>
      <c r="CJ195" s="13">
        <f t="shared" si="200"/>
        <v>0</v>
      </c>
      <c r="CK195" s="13">
        <f t="shared" si="201"/>
        <v>0</v>
      </c>
      <c r="CL195" s="13">
        <f t="shared" si="202"/>
        <v>0</v>
      </c>
      <c r="CM195" s="13">
        <f t="shared" si="203"/>
        <v>7.0967741935483927E-2</v>
      </c>
      <c r="CN195" s="13">
        <f t="shared" si="204"/>
        <v>4.0540540540540529E-2</v>
      </c>
      <c r="CO195" s="13">
        <f t="shared" si="205"/>
        <v>0</v>
      </c>
      <c r="CP195" s="13">
        <f t="shared" si="206"/>
        <v>0</v>
      </c>
      <c r="CQ195" s="13">
        <f t="shared" si="207"/>
        <v>2.6315789473684209E-2</v>
      </c>
      <c r="CR195" s="13">
        <f t="shared" si="208"/>
        <v>0</v>
      </c>
      <c r="CS195" s="13" t="e">
        <f t="shared" si="209"/>
        <v>#DIV/0!</v>
      </c>
      <c r="CT195" s="13">
        <f t="shared" si="210"/>
        <v>0</v>
      </c>
      <c r="CU195" s="13" t="e">
        <f t="shared" si="211"/>
        <v>#DIV/0!</v>
      </c>
      <c r="CV195" s="13">
        <f t="shared" si="212"/>
        <v>0</v>
      </c>
      <c r="CW195" s="13">
        <f t="shared" si="213"/>
        <v>0</v>
      </c>
      <c r="CX195" s="13">
        <f t="shared" si="214"/>
        <v>0</v>
      </c>
      <c r="CY195" s="13">
        <f t="shared" si="215"/>
        <v>0</v>
      </c>
      <c r="CZ195" s="13">
        <f t="shared" si="216"/>
        <v>0</v>
      </c>
      <c r="DA195" s="13">
        <f t="shared" si="217"/>
        <v>0</v>
      </c>
      <c r="DB195" s="13">
        <f t="shared" si="218"/>
        <v>0</v>
      </c>
      <c r="DC195" s="13">
        <f t="shared" si="219"/>
        <v>0</v>
      </c>
      <c r="DD195" s="13">
        <f t="shared" si="220"/>
        <v>2.2900763358778664E-2</v>
      </c>
      <c r="DE195" s="13">
        <f t="shared" si="221"/>
        <v>0</v>
      </c>
      <c r="DF195" s="13">
        <f t="shared" si="222"/>
        <v>0</v>
      </c>
      <c r="DG195" s="13">
        <f t="shared" si="223"/>
        <v>0</v>
      </c>
      <c r="DH195" s="13">
        <f t="shared" si="224"/>
        <v>1.4705882352941176E-2</v>
      </c>
      <c r="DI195" s="13">
        <f t="shared" si="225"/>
        <v>0</v>
      </c>
      <c r="DJ195" s="13">
        <f t="shared" si="226"/>
        <v>0</v>
      </c>
      <c r="DK195" s="13">
        <f t="shared" si="227"/>
        <v>0</v>
      </c>
      <c r="DL195" s="13">
        <f t="shared" si="228"/>
        <v>0</v>
      </c>
      <c r="DM195" s="13">
        <f t="shared" si="229"/>
        <v>0</v>
      </c>
      <c r="DN195" s="13">
        <f t="shared" si="230"/>
        <v>0</v>
      </c>
      <c r="DO195" s="13">
        <f t="shared" si="231"/>
        <v>0</v>
      </c>
      <c r="DP195" s="13">
        <f t="shared" si="232"/>
        <v>0</v>
      </c>
      <c r="DQ195" s="13">
        <f t="shared" si="233"/>
        <v>0</v>
      </c>
      <c r="DR195" s="13">
        <f t="shared" si="234"/>
        <v>0</v>
      </c>
      <c r="DS195" s="13">
        <f t="shared" si="235"/>
        <v>0</v>
      </c>
      <c r="DT195" s="13">
        <f t="shared" si="236"/>
        <v>0</v>
      </c>
      <c r="DU195" s="13">
        <f t="shared" si="237"/>
        <v>0</v>
      </c>
      <c r="DV195" s="13">
        <f t="shared" si="238"/>
        <v>0</v>
      </c>
      <c r="DW195" s="13">
        <f t="shared" si="239"/>
        <v>0</v>
      </c>
      <c r="DX195" s="13">
        <f t="shared" si="240"/>
        <v>0</v>
      </c>
      <c r="DY195" s="13">
        <f t="shared" si="241"/>
        <v>0</v>
      </c>
      <c r="DZ195" s="13">
        <f t="shared" si="242"/>
        <v>0</v>
      </c>
      <c r="EA195" s="13">
        <f t="shared" si="243"/>
        <v>0</v>
      </c>
      <c r="EB195" s="13">
        <f t="shared" si="244"/>
        <v>0</v>
      </c>
      <c r="EC195" s="13">
        <f t="shared" si="245"/>
        <v>0</v>
      </c>
      <c r="ED195" s="13">
        <f t="shared" si="246"/>
        <v>0</v>
      </c>
      <c r="EE195" s="13">
        <f t="shared" si="247"/>
        <v>0</v>
      </c>
      <c r="EF195" s="13">
        <f t="shared" si="248"/>
        <v>0</v>
      </c>
      <c r="EG195" s="13">
        <f t="shared" si="249"/>
        <v>0</v>
      </c>
      <c r="EH195" s="13">
        <f t="shared" si="250"/>
        <v>0</v>
      </c>
      <c r="EI195" s="13">
        <f t="shared" si="251"/>
        <v>0</v>
      </c>
      <c r="EJ195" s="13">
        <f t="shared" si="252"/>
        <v>0</v>
      </c>
      <c r="EK195" s="13">
        <f t="shared" si="253"/>
        <v>0</v>
      </c>
    </row>
    <row r="196" spans="1:141">
      <c r="A196" s="55" t="s">
        <v>484</v>
      </c>
      <c r="B196" s="13">
        <f t="shared" si="126"/>
        <v>1.5037593984962397E-2</v>
      </c>
      <c r="C196" s="13">
        <f t="shared" si="114"/>
        <v>7.1942446043165445E-3</v>
      </c>
      <c r="D196" s="13">
        <f t="shared" si="115"/>
        <v>0</v>
      </c>
      <c r="E196" s="13">
        <f t="shared" si="116"/>
        <v>0</v>
      </c>
      <c r="F196" s="13">
        <f t="shared" si="117"/>
        <v>0</v>
      </c>
      <c r="G196" s="13">
        <f t="shared" si="118"/>
        <v>0</v>
      </c>
      <c r="H196" s="13">
        <f t="shared" si="119"/>
        <v>0</v>
      </c>
      <c r="I196" s="13">
        <f t="shared" si="120"/>
        <v>0</v>
      </c>
      <c r="J196" s="13">
        <f t="shared" si="121"/>
        <v>0</v>
      </c>
      <c r="K196" s="13">
        <f t="shared" si="122"/>
        <v>1.4388489208633094E-2</v>
      </c>
      <c r="L196" s="13">
        <f t="shared" si="123"/>
        <v>5.2631578947368418E-2</v>
      </c>
      <c r="M196" s="13">
        <f t="shared" si="124"/>
        <v>0</v>
      </c>
      <c r="N196" s="13">
        <f t="shared" si="125"/>
        <v>0</v>
      </c>
      <c r="O196" s="13">
        <f t="shared" si="127"/>
        <v>0</v>
      </c>
      <c r="P196" s="13">
        <f t="shared" si="128"/>
        <v>0</v>
      </c>
      <c r="Q196" s="13">
        <f t="shared" si="129"/>
        <v>0</v>
      </c>
      <c r="R196" s="13">
        <f t="shared" si="130"/>
        <v>0</v>
      </c>
      <c r="S196" s="13">
        <f t="shared" si="131"/>
        <v>0</v>
      </c>
      <c r="T196" s="13">
        <f t="shared" si="132"/>
        <v>0</v>
      </c>
      <c r="U196" s="13">
        <f t="shared" si="133"/>
        <v>4.6948356807511738E-3</v>
      </c>
      <c r="V196" s="13">
        <f t="shared" si="134"/>
        <v>0</v>
      </c>
      <c r="W196" s="13">
        <f t="shared" si="135"/>
        <v>0</v>
      </c>
      <c r="X196" s="13">
        <f t="shared" si="136"/>
        <v>0</v>
      </c>
      <c r="Y196" s="13">
        <f t="shared" si="137"/>
        <v>0</v>
      </c>
      <c r="Z196" s="13">
        <f t="shared" si="138"/>
        <v>3.2467532467532458E-2</v>
      </c>
      <c r="AA196" s="13">
        <f t="shared" si="139"/>
        <v>0</v>
      </c>
      <c r="AB196" s="13">
        <f t="shared" si="140"/>
        <v>0</v>
      </c>
      <c r="AC196" s="13">
        <f t="shared" si="141"/>
        <v>0</v>
      </c>
      <c r="AD196" s="13">
        <f t="shared" si="142"/>
        <v>0</v>
      </c>
      <c r="AE196" s="13">
        <f t="shared" si="143"/>
        <v>0</v>
      </c>
      <c r="AF196" s="13">
        <f t="shared" si="144"/>
        <v>0</v>
      </c>
      <c r="AG196" s="13">
        <f t="shared" si="145"/>
        <v>0</v>
      </c>
      <c r="AH196" s="13">
        <f t="shared" si="146"/>
        <v>0</v>
      </c>
      <c r="AI196" s="13">
        <f t="shared" si="147"/>
        <v>0</v>
      </c>
      <c r="AJ196" s="13">
        <f t="shared" si="148"/>
        <v>0</v>
      </c>
      <c r="AK196" s="13">
        <f t="shared" si="149"/>
        <v>0</v>
      </c>
      <c r="AL196" s="13">
        <f t="shared" si="150"/>
        <v>0</v>
      </c>
      <c r="AM196" s="13">
        <f t="shared" si="151"/>
        <v>2.0270270270270271E-2</v>
      </c>
      <c r="AN196" s="13">
        <f t="shared" si="152"/>
        <v>0</v>
      </c>
      <c r="AO196" s="13">
        <f t="shared" si="153"/>
        <v>1.1627906976744182E-2</v>
      </c>
      <c r="AP196" s="13">
        <f t="shared" si="154"/>
        <v>0</v>
      </c>
      <c r="AQ196" s="13">
        <f t="shared" si="155"/>
        <v>0</v>
      </c>
      <c r="AR196" s="13">
        <f t="shared" si="156"/>
        <v>0</v>
      </c>
      <c r="AS196" s="13">
        <f t="shared" si="157"/>
        <v>0</v>
      </c>
      <c r="AT196" s="13">
        <f t="shared" si="158"/>
        <v>0</v>
      </c>
      <c r="AU196" s="13">
        <f t="shared" si="159"/>
        <v>0</v>
      </c>
      <c r="AV196" s="13">
        <f t="shared" si="160"/>
        <v>0</v>
      </c>
      <c r="AW196" s="13">
        <f t="shared" si="161"/>
        <v>0</v>
      </c>
      <c r="AX196" s="13">
        <f t="shared" si="162"/>
        <v>3.9603960396039611E-2</v>
      </c>
      <c r="AY196" s="13">
        <f t="shared" si="163"/>
        <v>0</v>
      </c>
      <c r="AZ196" s="13">
        <f t="shared" si="164"/>
        <v>0</v>
      </c>
      <c r="BA196" s="13">
        <f t="shared" si="165"/>
        <v>0</v>
      </c>
      <c r="BB196" s="13">
        <f t="shared" si="166"/>
        <v>0</v>
      </c>
      <c r="BC196" s="13">
        <f t="shared" si="167"/>
        <v>1.0638297872340424E-2</v>
      </c>
      <c r="BD196" s="13">
        <f t="shared" si="168"/>
        <v>0</v>
      </c>
      <c r="BE196" s="13">
        <f t="shared" si="169"/>
        <v>0</v>
      </c>
      <c r="BF196" s="13" t="e">
        <f t="shared" si="170"/>
        <v>#DIV/0!</v>
      </c>
      <c r="BG196" s="13">
        <f t="shared" si="171"/>
        <v>0</v>
      </c>
      <c r="BH196" s="13">
        <f t="shared" si="172"/>
        <v>0</v>
      </c>
      <c r="BI196" s="13">
        <f t="shared" si="173"/>
        <v>0</v>
      </c>
      <c r="BJ196" s="13">
        <f t="shared" si="174"/>
        <v>0</v>
      </c>
      <c r="BK196" s="13">
        <f t="shared" si="175"/>
        <v>0</v>
      </c>
      <c r="BL196" s="13">
        <f t="shared" si="176"/>
        <v>0</v>
      </c>
      <c r="BM196" s="13">
        <f t="shared" si="177"/>
        <v>0</v>
      </c>
      <c r="BN196" s="13">
        <f t="shared" si="178"/>
        <v>0</v>
      </c>
      <c r="BO196" s="13">
        <f t="shared" si="179"/>
        <v>0</v>
      </c>
      <c r="BP196" s="13">
        <f t="shared" si="180"/>
        <v>0</v>
      </c>
      <c r="BQ196" s="13">
        <f t="shared" si="181"/>
        <v>0</v>
      </c>
      <c r="BR196" s="13">
        <f t="shared" si="182"/>
        <v>0</v>
      </c>
      <c r="BS196" s="13">
        <f t="shared" si="183"/>
        <v>0</v>
      </c>
      <c r="BT196" s="13">
        <f t="shared" si="184"/>
        <v>0</v>
      </c>
      <c r="BU196" s="13">
        <f t="shared" si="185"/>
        <v>0</v>
      </c>
      <c r="BV196" s="13">
        <f t="shared" si="186"/>
        <v>0</v>
      </c>
      <c r="BW196" s="13">
        <f t="shared" si="187"/>
        <v>0</v>
      </c>
      <c r="BX196" s="13">
        <f t="shared" si="188"/>
        <v>0</v>
      </c>
      <c r="BY196" s="13">
        <f t="shared" si="189"/>
        <v>0</v>
      </c>
      <c r="BZ196" s="13">
        <f t="shared" si="190"/>
        <v>0</v>
      </c>
      <c r="CA196" s="13">
        <f t="shared" si="191"/>
        <v>0</v>
      </c>
      <c r="CB196" s="13">
        <f t="shared" si="192"/>
        <v>0</v>
      </c>
      <c r="CC196" s="13">
        <f t="shared" si="193"/>
        <v>0</v>
      </c>
      <c r="CD196" s="13">
        <f t="shared" si="194"/>
        <v>2.5423728813559331E-2</v>
      </c>
      <c r="CE196" s="13">
        <f t="shared" si="195"/>
        <v>0</v>
      </c>
      <c r="CF196" s="13">
        <f t="shared" si="196"/>
        <v>0</v>
      </c>
      <c r="CG196" s="13">
        <f t="shared" si="197"/>
        <v>0</v>
      </c>
      <c r="CH196" s="13">
        <f t="shared" si="198"/>
        <v>0</v>
      </c>
      <c r="CI196" s="13">
        <f t="shared" si="199"/>
        <v>0</v>
      </c>
      <c r="CJ196" s="13">
        <f t="shared" si="200"/>
        <v>0</v>
      </c>
      <c r="CK196" s="13">
        <f t="shared" si="201"/>
        <v>0</v>
      </c>
      <c r="CL196" s="13">
        <f t="shared" si="202"/>
        <v>0</v>
      </c>
      <c r="CM196" s="13">
        <f t="shared" si="203"/>
        <v>0</v>
      </c>
      <c r="CN196" s="13">
        <f t="shared" si="204"/>
        <v>0</v>
      </c>
      <c r="CO196" s="13">
        <f t="shared" si="205"/>
        <v>0</v>
      </c>
      <c r="CP196" s="13">
        <f t="shared" si="206"/>
        <v>0</v>
      </c>
      <c r="CQ196" s="13">
        <f t="shared" si="207"/>
        <v>0</v>
      </c>
      <c r="CR196" s="13">
        <f t="shared" si="208"/>
        <v>0</v>
      </c>
      <c r="CS196" s="13" t="e">
        <f t="shared" si="209"/>
        <v>#DIV/0!</v>
      </c>
      <c r="CT196" s="13">
        <f t="shared" si="210"/>
        <v>0</v>
      </c>
      <c r="CU196" s="13" t="e">
        <f t="shared" si="211"/>
        <v>#DIV/0!</v>
      </c>
      <c r="CV196" s="13">
        <f t="shared" si="212"/>
        <v>0</v>
      </c>
      <c r="CW196" s="13">
        <f t="shared" si="213"/>
        <v>0</v>
      </c>
      <c r="CX196" s="13">
        <f t="shared" si="214"/>
        <v>0</v>
      </c>
      <c r="CY196" s="13">
        <f t="shared" si="215"/>
        <v>0</v>
      </c>
      <c r="CZ196" s="13">
        <f t="shared" si="216"/>
        <v>0</v>
      </c>
      <c r="DA196" s="13">
        <f t="shared" si="217"/>
        <v>0</v>
      </c>
      <c r="DB196" s="13">
        <f t="shared" si="218"/>
        <v>0</v>
      </c>
      <c r="DC196" s="13">
        <f t="shared" si="219"/>
        <v>0</v>
      </c>
      <c r="DD196" s="13">
        <f t="shared" si="220"/>
        <v>0</v>
      </c>
      <c r="DE196" s="13">
        <f t="shared" si="221"/>
        <v>0</v>
      </c>
      <c r="DF196" s="13">
        <f t="shared" si="222"/>
        <v>0</v>
      </c>
      <c r="DG196" s="13">
        <f t="shared" si="223"/>
        <v>7.09219858156028E-3</v>
      </c>
      <c r="DH196" s="13">
        <f t="shared" si="224"/>
        <v>0</v>
      </c>
      <c r="DI196" s="13">
        <f t="shared" si="225"/>
        <v>0</v>
      </c>
      <c r="DJ196" s="13">
        <f t="shared" si="226"/>
        <v>0</v>
      </c>
      <c r="DK196" s="13">
        <f t="shared" si="227"/>
        <v>0</v>
      </c>
      <c r="DL196" s="13">
        <f t="shared" si="228"/>
        <v>0</v>
      </c>
      <c r="DM196" s="13">
        <f t="shared" si="229"/>
        <v>0</v>
      </c>
      <c r="DN196" s="13">
        <f t="shared" si="230"/>
        <v>0</v>
      </c>
      <c r="DO196" s="13">
        <f t="shared" si="231"/>
        <v>0</v>
      </c>
      <c r="DP196" s="13">
        <f t="shared" si="232"/>
        <v>0</v>
      </c>
      <c r="DQ196" s="13">
        <f t="shared" si="233"/>
        <v>0</v>
      </c>
      <c r="DR196" s="13">
        <f t="shared" si="234"/>
        <v>0</v>
      </c>
      <c r="DS196" s="13">
        <f t="shared" si="235"/>
        <v>0</v>
      </c>
      <c r="DT196" s="13">
        <f t="shared" si="236"/>
        <v>0</v>
      </c>
      <c r="DU196" s="13">
        <f t="shared" si="237"/>
        <v>0</v>
      </c>
      <c r="DV196" s="13">
        <f t="shared" si="238"/>
        <v>0</v>
      </c>
      <c r="DW196" s="13">
        <f t="shared" si="239"/>
        <v>0</v>
      </c>
      <c r="DX196" s="13">
        <f t="shared" si="240"/>
        <v>0</v>
      </c>
      <c r="DY196" s="13">
        <f t="shared" si="241"/>
        <v>0</v>
      </c>
      <c r="DZ196" s="13">
        <f t="shared" si="242"/>
        <v>0</v>
      </c>
      <c r="EA196" s="13">
        <f t="shared" si="243"/>
        <v>0</v>
      </c>
      <c r="EB196" s="13">
        <f t="shared" si="244"/>
        <v>0</v>
      </c>
      <c r="EC196" s="13">
        <f t="shared" si="245"/>
        <v>0</v>
      </c>
      <c r="ED196" s="13">
        <f t="shared" si="246"/>
        <v>0</v>
      </c>
      <c r="EE196" s="13">
        <f t="shared" si="247"/>
        <v>0</v>
      </c>
      <c r="EF196" s="13">
        <f t="shared" si="248"/>
        <v>0</v>
      </c>
      <c r="EG196" s="13">
        <f t="shared" si="249"/>
        <v>0</v>
      </c>
      <c r="EH196" s="13">
        <f t="shared" si="250"/>
        <v>0</v>
      </c>
      <c r="EI196" s="13">
        <f t="shared" si="251"/>
        <v>0</v>
      </c>
      <c r="EJ196" s="13">
        <f t="shared" si="252"/>
        <v>0</v>
      </c>
      <c r="EK196" s="13">
        <f t="shared" si="253"/>
        <v>0</v>
      </c>
    </row>
    <row r="197" spans="1:141">
      <c r="A197" s="55" t="s">
        <v>485</v>
      </c>
      <c r="B197" s="13">
        <f t="shared" si="126"/>
        <v>5.2631578947368418E-2</v>
      </c>
      <c r="C197" s="13">
        <f t="shared" si="114"/>
        <v>1.4388489208633093E-2</v>
      </c>
      <c r="D197" s="13">
        <f t="shared" si="115"/>
        <v>3.3333333333333326E-2</v>
      </c>
      <c r="E197" s="13">
        <f t="shared" si="116"/>
        <v>3.5971223021582739E-2</v>
      </c>
      <c r="F197" s="13">
        <f t="shared" si="117"/>
        <v>3.8461538461538436E-2</v>
      </c>
      <c r="G197" s="13">
        <f t="shared" si="118"/>
        <v>0</v>
      </c>
      <c r="H197" s="13">
        <f t="shared" si="119"/>
        <v>7.9365079365079361E-3</v>
      </c>
      <c r="I197" s="13">
        <f t="shared" si="120"/>
        <v>0</v>
      </c>
      <c r="J197" s="13">
        <f t="shared" si="121"/>
        <v>0</v>
      </c>
      <c r="K197" s="13">
        <f t="shared" si="122"/>
        <v>0</v>
      </c>
      <c r="L197" s="13">
        <f t="shared" si="123"/>
        <v>1.1695906432748541E-2</v>
      </c>
      <c r="M197" s="13">
        <f t="shared" si="124"/>
        <v>0</v>
      </c>
      <c r="N197" s="13">
        <f t="shared" si="125"/>
        <v>0</v>
      </c>
      <c r="O197" s="13">
        <f t="shared" si="127"/>
        <v>4.1095890410958957E-2</v>
      </c>
      <c r="P197" s="13">
        <f t="shared" si="128"/>
        <v>1.8518518518518521E-2</v>
      </c>
      <c r="Q197" s="13">
        <f t="shared" si="129"/>
        <v>1.9999999999999993E-2</v>
      </c>
      <c r="R197" s="13">
        <f t="shared" si="130"/>
        <v>7.0422535211267616E-3</v>
      </c>
      <c r="S197" s="13">
        <f t="shared" si="131"/>
        <v>8.0246913580246923E-2</v>
      </c>
      <c r="T197" s="13">
        <f t="shared" si="132"/>
        <v>0</v>
      </c>
      <c r="U197" s="13">
        <f t="shared" si="133"/>
        <v>4.6948356807511738E-3</v>
      </c>
      <c r="V197" s="13">
        <f t="shared" si="134"/>
        <v>0</v>
      </c>
      <c r="W197" s="13">
        <f t="shared" si="135"/>
        <v>0</v>
      </c>
      <c r="X197" s="13">
        <f t="shared" si="136"/>
        <v>2.0270270270270282E-2</v>
      </c>
      <c r="Y197" s="13">
        <f t="shared" si="137"/>
        <v>1.4814814814814843E-2</v>
      </c>
      <c r="Z197" s="13">
        <f t="shared" si="138"/>
        <v>1.9480519480519477E-2</v>
      </c>
      <c r="AA197" s="13">
        <f t="shared" si="139"/>
        <v>0</v>
      </c>
      <c r="AB197" s="13">
        <f t="shared" si="140"/>
        <v>0</v>
      </c>
      <c r="AC197" s="13">
        <f t="shared" si="141"/>
        <v>1.754385964912281E-2</v>
      </c>
      <c r="AD197" s="13">
        <f t="shared" si="142"/>
        <v>7.874015748031496E-3</v>
      </c>
      <c r="AE197" s="13">
        <f t="shared" si="143"/>
        <v>0</v>
      </c>
      <c r="AF197" s="13">
        <f t="shared" si="144"/>
        <v>0</v>
      </c>
      <c r="AG197" s="13">
        <f t="shared" si="145"/>
        <v>1.1764705882352941E-2</v>
      </c>
      <c r="AH197" s="13">
        <f t="shared" si="146"/>
        <v>0</v>
      </c>
      <c r="AI197" s="13">
        <f t="shared" si="147"/>
        <v>0</v>
      </c>
      <c r="AJ197" s="13">
        <f t="shared" si="148"/>
        <v>0</v>
      </c>
      <c r="AK197" s="13">
        <f t="shared" si="149"/>
        <v>7.4831615756896664E-3</v>
      </c>
      <c r="AL197" s="13">
        <f t="shared" si="150"/>
        <v>0</v>
      </c>
      <c r="AM197" s="13">
        <f t="shared" si="151"/>
        <v>0</v>
      </c>
      <c r="AN197" s="13">
        <f t="shared" si="152"/>
        <v>0</v>
      </c>
      <c r="AO197" s="13">
        <f t="shared" si="153"/>
        <v>2.9069767441860458E-2</v>
      </c>
      <c r="AP197" s="13">
        <f t="shared" si="154"/>
        <v>0</v>
      </c>
      <c r="AQ197" s="13">
        <f t="shared" si="155"/>
        <v>7.692307692307691E-3</v>
      </c>
      <c r="AR197" s="13">
        <f t="shared" si="156"/>
        <v>0</v>
      </c>
      <c r="AS197" s="13">
        <f t="shared" si="157"/>
        <v>0</v>
      </c>
      <c r="AT197" s="13">
        <f t="shared" si="158"/>
        <v>0</v>
      </c>
      <c r="AU197" s="13">
        <f t="shared" si="159"/>
        <v>0</v>
      </c>
      <c r="AV197" s="13">
        <f t="shared" si="160"/>
        <v>0</v>
      </c>
      <c r="AW197" s="13">
        <f t="shared" si="161"/>
        <v>6.8493150684931494E-3</v>
      </c>
      <c r="AX197" s="13">
        <f t="shared" si="162"/>
        <v>0</v>
      </c>
      <c r="AY197" s="13">
        <f t="shared" si="163"/>
        <v>0</v>
      </c>
      <c r="AZ197" s="13">
        <f t="shared" si="164"/>
        <v>0</v>
      </c>
      <c r="BA197" s="13">
        <f t="shared" si="165"/>
        <v>0</v>
      </c>
      <c r="BB197" s="13">
        <f t="shared" si="166"/>
        <v>0</v>
      </c>
      <c r="BC197" s="13">
        <f t="shared" si="167"/>
        <v>0</v>
      </c>
      <c r="BD197" s="13">
        <f t="shared" si="168"/>
        <v>0</v>
      </c>
      <c r="BE197" s="13">
        <f t="shared" si="169"/>
        <v>1.1363636363636366E-2</v>
      </c>
      <c r="BF197" s="13" t="e">
        <f t="shared" si="170"/>
        <v>#DIV/0!</v>
      </c>
      <c r="BG197" s="13">
        <f t="shared" si="171"/>
        <v>0</v>
      </c>
      <c r="BH197" s="13">
        <f t="shared" si="172"/>
        <v>0</v>
      </c>
      <c r="BI197" s="13">
        <f t="shared" si="173"/>
        <v>0</v>
      </c>
      <c r="BJ197" s="13">
        <f t="shared" si="174"/>
        <v>0</v>
      </c>
      <c r="BK197" s="13">
        <f t="shared" si="175"/>
        <v>0</v>
      </c>
      <c r="BL197" s="13">
        <f t="shared" si="176"/>
        <v>0</v>
      </c>
      <c r="BM197" s="13">
        <f t="shared" si="177"/>
        <v>0</v>
      </c>
      <c r="BN197" s="13">
        <f t="shared" si="178"/>
        <v>0</v>
      </c>
      <c r="BO197" s="13">
        <f t="shared" si="179"/>
        <v>0</v>
      </c>
      <c r="BP197" s="13">
        <f t="shared" si="180"/>
        <v>7.5187969924812026E-3</v>
      </c>
      <c r="BQ197" s="13">
        <f t="shared" si="181"/>
        <v>0</v>
      </c>
      <c r="BR197" s="13">
        <f t="shared" si="182"/>
        <v>0</v>
      </c>
      <c r="BS197" s="13">
        <f t="shared" si="183"/>
        <v>0</v>
      </c>
      <c r="BT197" s="13">
        <f t="shared" si="184"/>
        <v>0.02</v>
      </c>
      <c r="BU197" s="13">
        <f t="shared" si="185"/>
        <v>0</v>
      </c>
      <c r="BV197" s="13">
        <f t="shared" si="186"/>
        <v>0</v>
      </c>
      <c r="BW197" s="13">
        <f t="shared" si="187"/>
        <v>0</v>
      </c>
      <c r="BX197" s="13">
        <f t="shared" si="188"/>
        <v>0</v>
      </c>
      <c r="BY197" s="13">
        <f t="shared" si="189"/>
        <v>0</v>
      </c>
      <c r="BZ197" s="13">
        <f t="shared" si="190"/>
        <v>0</v>
      </c>
      <c r="CA197" s="13">
        <f t="shared" si="191"/>
        <v>0</v>
      </c>
      <c r="CB197" s="13">
        <f t="shared" si="192"/>
        <v>0</v>
      </c>
      <c r="CC197" s="13">
        <f t="shared" si="193"/>
        <v>0</v>
      </c>
      <c r="CD197" s="13">
        <f t="shared" si="194"/>
        <v>8.4745762711864424E-3</v>
      </c>
      <c r="CE197" s="13">
        <f t="shared" si="195"/>
        <v>0</v>
      </c>
      <c r="CF197" s="13">
        <f t="shared" si="196"/>
        <v>0</v>
      </c>
      <c r="CG197" s="13">
        <f t="shared" si="197"/>
        <v>1.5267175572519069E-2</v>
      </c>
      <c r="CH197" s="13">
        <f t="shared" si="198"/>
        <v>9.2592592592592605E-3</v>
      </c>
      <c r="CI197" s="13">
        <f t="shared" si="199"/>
        <v>2.479338842975207E-2</v>
      </c>
      <c r="CJ197" s="13">
        <f t="shared" si="200"/>
        <v>7.6335877862595408E-3</v>
      </c>
      <c r="CK197" s="13">
        <f t="shared" si="201"/>
        <v>1.785714285714286E-2</v>
      </c>
      <c r="CL197" s="13">
        <f t="shared" si="202"/>
        <v>0</v>
      </c>
      <c r="CM197" s="13">
        <f t="shared" si="203"/>
        <v>0</v>
      </c>
      <c r="CN197" s="13">
        <f t="shared" si="204"/>
        <v>0</v>
      </c>
      <c r="CO197" s="13">
        <f t="shared" si="205"/>
        <v>0</v>
      </c>
      <c r="CP197" s="13">
        <f t="shared" si="206"/>
        <v>0</v>
      </c>
      <c r="CQ197" s="13">
        <f t="shared" si="207"/>
        <v>0</v>
      </c>
      <c r="CR197" s="13">
        <f t="shared" si="208"/>
        <v>0</v>
      </c>
      <c r="CS197" s="13" t="e">
        <f t="shared" si="209"/>
        <v>#DIV/0!</v>
      </c>
      <c r="CT197" s="13">
        <f t="shared" si="210"/>
        <v>0</v>
      </c>
      <c r="CU197" s="13" t="e">
        <f t="shared" si="211"/>
        <v>#DIV/0!</v>
      </c>
      <c r="CV197" s="13">
        <f t="shared" si="212"/>
        <v>0</v>
      </c>
      <c r="CW197" s="13">
        <f t="shared" si="213"/>
        <v>0</v>
      </c>
      <c r="CX197" s="13">
        <f t="shared" si="214"/>
        <v>0</v>
      </c>
      <c r="CY197" s="13">
        <f t="shared" si="215"/>
        <v>0</v>
      </c>
      <c r="CZ197" s="13">
        <f t="shared" si="216"/>
        <v>0</v>
      </c>
      <c r="DA197" s="13">
        <f t="shared" si="217"/>
        <v>0</v>
      </c>
      <c r="DB197" s="13">
        <f t="shared" si="218"/>
        <v>0</v>
      </c>
      <c r="DC197" s="13">
        <f t="shared" si="219"/>
        <v>0</v>
      </c>
      <c r="DD197" s="13">
        <f t="shared" si="220"/>
        <v>0</v>
      </c>
      <c r="DE197" s="13">
        <f t="shared" si="221"/>
        <v>0</v>
      </c>
      <c r="DF197" s="13">
        <f t="shared" si="222"/>
        <v>0</v>
      </c>
      <c r="DG197" s="13">
        <f t="shared" si="223"/>
        <v>0</v>
      </c>
      <c r="DH197" s="13">
        <f t="shared" si="224"/>
        <v>0</v>
      </c>
      <c r="DI197" s="13">
        <f t="shared" si="225"/>
        <v>0</v>
      </c>
      <c r="DJ197" s="13">
        <f t="shared" si="226"/>
        <v>0</v>
      </c>
      <c r="DK197" s="13">
        <f t="shared" si="227"/>
        <v>0</v>
      </c>
      <c r="DL197" s="13">
        <f t="shared" si="228"/>
        <v>0</v>
      </c>
      <c r="DM197" s="13">
        <f t="shared" si="229"/>
        <v>0</v>
      </c>
      <c r="DN197" s="13">
        <f t="shared" si="230"/>
        <v>0</v>
      </c>
      <c r="DO197" s="13">
        <f t="shared" si="231"/>
        <v>0</v>
      </c>
      <c r="DP197" s="13">
        <f t="shared" si="232"/>
        <v>0</v>
      </c>
      <c r="DQ197" s="13">
        <f t="shared" si="233"/>
        <v>0</v>
      </c>
      <c r="DR197" s="13">
        <f t="shared" si="234"/>
        <v>0</v>
      </c>
      <c r="DS197" s="13">
        <f t="shared" si="235"/>
        <v>0</v>
      </c>
      <c r="DT197" s="13">
        <f t="shared" si="236"/>
        <v>0</v>
      </c>
      <c r="DU197" s="13">
        <f t="shared" si="237"/>
        <v>0</v>
      </c>
      <c r="DV197" s="13">
        <f t="shared" si="238"/>
        <v>0</v>
      </c>
      <c r="DW197" s="13">
        <f t="shared" si="239"/>
        <v>0</v>
      </c>
      <c r="DX197" s="13">
        <f t="shared" si="240"/>
        <v>0</v>
      </c>
      <c r="DY197" s="13">
        <f t="shared" si="241"/>
        <v>0</v>
      </c>
      <c r="DZ197" s="13">
        <f t="shared" si="242"/>
        <v>0</v>
      </c>
      <c r="EA197" s="13">
        <f t="shared" si="243"/>
        <v>0</v>
      </c>
      <c r="EB197" s="13">
        <f t="shared" si="244"/>
        <v>0</v>
      </c>
      <c r="EC197" s="13">
        <f t="shared" si="245"/>
        <v>0</v>
      </c>
      <c r="ED197" s="13">
        <f t="shared" si="246"/>
        <v>0</v>
      </c>
      <c r="EE197" s="13">
        <f t="shared" si="247"/>
        <v>0</v>
      </c>
      <c r="EF197" s="13">
        <f t="shared" si="248"/>
        <v>0</v>
      </c>
      <c r="EG197" s="13">
        <f t="shared" si="249"/>
        <v>0</v>
      </c>
      <c r="EH197" s="13">
        <f t="shared" si="250"/>
        <v>0</v>
      </c>
      <c r="EI197" s="13">
        <f t="shared" si="251"/>
        <v>0</v>
      </c>
      <c r="EJ197" s="13">
        <f t="shared" si="252"/>
        <v>0</v>
      </c>
      <c r="EK197" s="13">
        <f t="shared" si="253"/>
        <v>0</v>
      </c>
    </row>
    <row r="198" spans="1:141">
      <c r="A198" s="55" t="s">
        <v>488</v>
      </c>
      <c r="B198" s="13">
        <f t="shared" si="126"/>
        <v>0</v>
      </c>
      <c r="C198" s="13">
        <f t="shared" si="114"/>
        <v>0</v>
      </c>
      <c r="D198" s="13">
        <f t="shared" si="115"/>
        <v>0</v>
      </c>
      <c r="E198" s="13">
        <f t="shared" si="116"/>
        <v>0</v>
      </c>
      <c r="F198" s="13">
        <f t="shared" si="117"/>
        <v>6.4102564102564092E-3</v>
      </c>
      <c r="G198" s="13">
        <f t="shared" si="118"/>
        <v>0</v>
      </c>
      <c r="H198" s="13">
        <f t="shared" si="119"/>
        <v>0</v>
      </c>
      <c r="I198" s="13">
        <f t="shared" si="120"/>
        <v>0</v>
      </c>
      <c r="J198" s="13">
        <f t="shared" si="121"/>
        <v>0</v>
      </c>
      <c r="K198" s="13">
        <f t="shared" si="122"/>
        <v>0</v>
      </c>
      <c r="L198" s="13">
        <f t="shared" si="123"/>
        <v>0</v>
      </c>
      <c r="M198" s="13">
        <f t="shared" si="124"/>
        <v>0</v>
      </c>
      <c r="N198" s="13">
        <f t="shared" si="125"/>
        <v>6.2893081761006293E-3</v>
      </c>
      <c r="O198" s="13">
        <f t="shared" si="127"/>
        <v>0</v>
      </c>
      <c r="P198" s="13">
        <f t="shared" si="128"/>
        <v>0</v>
      </c>
      <c r="Q198" s="13">
        <f t="shared" si="129"/>
        <v>0</v>
      </c>
      <c r="R198" s="13">
        <f t="shared" si="130"/>
        <v>7.0422535211267616E-3</v>
      </c>
      <c r="S198" s="13">
        <f t="shared" si="131"/>
        <v>1.2345679012345682E-2</v>
      </c>
      <c r="T198" s="13">
        <f t="shared" si="132"/>
        <v>0</v>
      </c>
      <c r="U198" s="13">
        <f t="shared" si="133"/>
        <v>0</v>
      </c>
      <c r="V198" s="13">
        <f t="shared" si="134"/>
        <v>0</v>
      </c>
      <c r="W198" s="13">
        <f t="shared" si="135"/>
        <v>0</v>
      </c>
      <c r="X198" s="13">
        <f t="shared" si="136"/>
        <v>0</v>
      </c>
      <c r="Y198" s="13">
        <f t="shared" si="137"/>
        <v>0</v>
      </c>
      <c r="Z198" s="13">
        <f t="shared" si="138"/>
        <v>6.4935064935064922E-3</v>
      </c>
      <c r="AA198" s="13">
        <f t="shared" si="139"/>
        <v>0</v>
      </c>
      <c r="AB198" s="13">
        <f t="shared" si="140"/>
        <v>0</v>
      </c>
      <c r="AC198" s="13">
        <f t="shared" si="141"/>
        <v>0</v>
      </c>
      <c r="AD198" s="13">
        <f t="shared" si="142"/>
        <v>0</v>
      </c>
      <c r="AE198" s="13">
        <f t="shared" si="143"/>
        <v>0</v>
      </c>
      <c r="AF198" s="13">
        <f t="shared" si="144"/>
        <v>0</v>
      </c>
      <c r="AG198" s="13">
        <f t="shared" si="145"/>
        <v>0</v>
      </c>
      <c r="AH198" s="13">
        <f t="shared" si="146"/>
        <v>0</v>
      </c>
      <c r="AI198" s="13">
        <f t="shared" si="147"/>
        <v>7.246376811594203E-3</v>
      </c>
      <c r="AJ198" s="13">
        <f t="shared" si="148"/>
        <v>0</v>
      </c>
      <c r="AK198" s="13">
        <f t="shared" si="149"/>
        <v>0</v>
      </c>
      <c r="AL198" s="13">
        <f t="shared" si="150"/>
        <v>9.5238095238095195E-3</v>
      </c>
      <c r="AM198" s="13">
        <f t="shared" si="151"/>
        <v>0</v>
      </c>
      <c r="AN198" s="13">
        <f t="shared" si="152"/>
        <v>0</v>
      </c>
      <c r="AO198" s="13">
        <f t="shared" si="153"/>
        <v>0</v>
      </c>
      <c r="AP198" s="13">
        <f t="shared" si="154"/>
        <v>0</v>
      </c>
      <c r="AQ198" s="13">
        <f t="shared" si="155"/>
        <v>0</v>
      </c>
      <c r="AR198" s="13">
        <f t="shared" si="156"/>
        <v>0</v>
      </c>
      <c r="AS198" s="13">
        <f t="shared" si="157"/>
        <v>0</v>
      </c>
      <c r="AT198" s="13">
        <f t="shared" si="158"/>
        <v>0</v>
      </c>
      <c r="AU198" s="13">
        <f t="shared" si="159"/>
        <v>9.9999999999999985E-3</v>
      </c>
      <c r="AV198" s="13">
        <f t="shared" si="160"/>
        <v>0</v>
      </c>
      <c r="AW198" s="13">
        <f t="shared" si="161"/>
        <v>0</v>
      </c>
      <c r="AX198" s="13">
        <f t="shared" si="162"/>
        <v>0</v>
      </c>
      <c r="AY198" s="13">
        <f t="shared" si="163"/>
        <v>0</v>
      </c>
      <c r="AZ198" s="13">
        <f t="shared" si="164"/>
        <v>0</v>
      </c>
      <c r="BA198" s="13">
        <f t="shared" si="165"/>
        <v>8.3333333333333384E-3</v>
      </c>
      <c r="BB198" s="13">
        <f t="shared" si="166"/>
        <v>0</v>
      </c>
      <c r="BC198" s="13">
        <f t="shared" si="167"/>
        <v>0</v>
      </c>
      <c r="BD198" s="13">
        <f t="shared" si="168"/>
        <v>0</v>
      </c>
      <c r="BE198" s="13">
        <f t="shared" si="169"/>
        <v>0</v>
      </c>
      <c r="BF198" s="13" t="e">
        <f t="shared" si="170"/>
        <v>#DIV/0!</v>
      </c>
      <c r="BG198" s="13">
        <f t="shared" si="171"/>
        <v>0</v>
      </c>
      <c r="BH198" s="13">
        <f t="shared" si="172"/>
        <v>0</v>
      </c>
      <c r="BI198" s="13">
        <f t="shared" si="173"/>
        <v>0</v>
      </c>
      <c r="BJ198" s="13">
        <f t="shared" si="174"/>
        <v>0</v>
      </c>
      <c r="BK198" s="13">
        <f t="shared" si="175"/>
        <v>0</v>
      </c>
      <c r="BL198" s="13">
        <f t="shared" si="176"/>
        <v>0</v>
      </c>
      <c r="BM198" s="13">
        <f t="shared" si="177"/>
        <v>0</v>
      </c>
      <c r="BN198" s="13">
        <f t="shared" si="178"/>
        <v>0</v>
      </c>
      <c r="BO198" s="13">
        <f t="shared" si="179"/>
        <v>1.1834319526627219E-2</v>
      </c>
      <c r="BP198" s="13">
        <f t="shared" si="180"/>
        <v>0</v>
      </c>
      <c r="BQ198" s="13">
        <f t="shared" si="181"/>
        <v>0</v>
      </c>
      <c r="BR198" s="13">
        <f t="shared" si="182"/>
        <v>0</v>
      </c>
      <c r="BS198" s="13">
        <f t="shared" si="183"/>
        <v>0</v>
      </c>
      <c r="BT198" s="13">
        <f t="shared" si="184"/>
        <v>0</v>
      </c>
      <c r="BU198" s="13">
        <f t="shared" si="185"/>
        <v>0</v>
      </c>
      <c r="BV198" s="13">
        <f t="shared" si="186"/>
        <v>0</v>
      </c>
      <c r="BW198" s="13">
        <f t="shared" si="187"/>
        <v>0</v>
      </c>
      <c r="BX198" s="13">
        <f t="shared" si="188"/>
        <v>0</v>
      </c>
      <c r="BY198" s="13">
        <f t="shared" si="189"/>
        <v>0</v>
      </c>
      <c r="BZ198" s="13">
        <f t="shared" si="190"/>
        <v>0</v>
      </c>
      <c r="CA198" s="13">
        <f t="shared" si="191"/>
        <v>0</v>
      </c>
      <c r="CB198" s="13">
        <f t="shared" si="192"/>
        <v>0</v>
      </c>
      <c r="CC198" s="13">
        <f t="shared" si="193"/>
        <v>0</v>
      </c>
      <c r="CD198" s="13">
        <f t="shared" si="194"/>
        <v>0</v>
      </c>
      <c r="CE198" s="13">
        <f t="shared" si="195"/>
        <v>0</v>
      </c>
      <c r="CF198" s="13">
        <f t="shared" si="196"/>
        <v>8.130081300813009E-3</v>
      </c>
      <c r="CG198" s="13">
        <f t="shared" si="197"/>
        <v>0</v>
      </c>
      <c r="CH198" s="13">
        <f t="shared" si="198"/>
        <v>0</v>
      </c>
      <c r="CI198" s="13">
        <f t="shared" si="199"/>
        <v>0</v>
      </c>
      <c r="CJ198" s="13">
        <f t="shared" si="200"/>
        <v>0</v>
      </c>
      <c r="CK198" s="13">
        <f t="shared" si="201"/>
        <v>0</v>
      </c>
      <c r="CL198" s="13">
        <f t="shared" si="202"/>
        <v>0</v>
      </c>
      <c r="CM198" s="13">
        <f t="shared" si="203"/>
        <v>0</v>
      </c>
      <c r="CN198" s="13">
        <f t="shared" si="204"/>
        <v>0</v>
      </c>
      <c r="CO198" s="13">
        <f t="shared" si="205"/>
        <v>0</v>
      </c>
      <c r="CP198" s="13">
        <f t="shared" si="206"/>
        <v>0</v>
      </c>
      <c r="CQ198" s="13">
        <f t="shared" si="207"/>
        <v>0</v>
      </c>
      <c r="CR198" s="13">
        <f t="shared" si="208"/>
        <v>0</v>
      </c>
      <c r="CS198" s="13" t="e">
        <f t="shared" si="209"/>
        <v>#DIV/0!</v>
      </c>
      <c r="CT198" s="13">
        <f t="shared" si="210"/>
        <v>0</v>
      </c>
      <c r="CU198" s="13" t="e">
        <f t="shared" si="211"/>
        <v>#DIV/0!</v>
      </c>
      <c r="CV198" s="13">
        <f t="shared" si="212"/>
        <v>0</v>
      </c>
      <c r="CW198" s="13">
        <f t="shared" si="213"/>
        <v>0</v>
      </c>
      <c r="CX198" s="13">
        <f t="shared" si="214"/>
        <v>0</v>
      </c>
      <c r="CY198" s="13">
        <f t="shared" si="215"/>
        <v>0</v>
      </c>
      <c r="CZ198" s="13">
        <f t="shared" si="216"/>
        <v>0</v>
      </c>
      <c r="DA198" s="13">
        <f t="shared" si="217"/>
        <v>0</v>
      </c>
      <c r="DB198" s="13">
        <f t="shared" si="218"/>
        <v>0</v>
      </c>
      <c r="DC198" s="13">
        <f t="shared" si="219"/>
        <v>0</v>
      </c>
      <c r="DD198" s="13">
        <f t="shared" si="220"/>
        <v>0</v>
      </c>
      <c r="DE198" s="13">
        <f t="shared" si="221"/>
        <v>0</v>
      </c>
      <c r="DF198" s="13">
        <f t="shared" si="222"/>
        <v>0</v>
      </c>
      <c r="DG198" s="13">
        <f t="shared" si="223"/>
        <v>0</v>
      </c>
      <c r="DH198" s="13">
        <f t="shared" si="224"/>
        <v>0</v>
      </c>
      <c r="DI198" s="13">
        <f t="shared" si="225"/>
        <v>0</v>
      </c>
      <c r="DJ198" s="13">
        <f t="shared" si="226"/>
        <v>0</v>
      </c>
      <c r="DK198" s="13">
        <f t="shared" si="227"/>
        <v>0</v>
      </c>
      <c r="DL198" s="13">
        <f t="shared" si="228"/>
        <v>0</v>
      </c>
      <c r="DM198" s="13">
        <f t="shared" si="229"/>
        <v>0</v>
      </c>
      <c r="DN198" s="13">
        <f t="shared" si="230"/>
        <v>0</v>
      </c>
      <c r="DO198" s="13">
        <f t="shared" si="231"/>
        <v>0</v>
      </c>
      <c r="DP198" s="13">
        <f t="shared" si="232"/>
        <v>0</v>
      </c>
      <c r="DQ198" s="13">
        <f t="shared" si="233"/>
        <v>0</v>
      </c>
      <c r="DR198" s="13">
        <f t="shared" si="234"/>
        <v>0</v>
      </c>
      <c r="DS198" s="13">
        <f t="shared" si="235"/>
        <v>9.8039215686274526E-3</v>
      </c>
      <c r="DT198" s="13">
        <f t="shared" si="236"/>
        <v>0</v>
      </c>
      <c r="DU198" s="13">
        <f t="shared" si="237"/>
        <v>0</v>
      </c>
      <c r="DV198" s="13">
        <f t="shared" si="238"/>
        <v>0</v>
      </c>
      <c r="DW198" s="13">
        <f t="shared" si="239"/>
        <v>0</v>
      </c>
      <c r="DX198" s="13">
        <f t="shared" si="240"/>
        <v>0</v>
      </c>
      <c r="DY198" s="13">
        <f t="shared" si="241"/>
        <v>0</v>
      </c>
      <c r="DZ198" s="13">
        <f t="shared" si="242"/>
        <v>0</v>
      </c>
      <c r="EA198" s="13">
        <f t="shared" si="243"/>
        <v>1.2048192771084341E-2</v>
      </c>
      <c r="EB198" s="13">
        <f t="shared" si="244"/>
        <v>0</v>
      </c>
      <c r="EC198" s="13">
        <f t="shared" si="245"/>
        <v>0</v>
      </c>
      <c r="ED198" s="13">
        <f t="shared" si="246"/>
        <v>0</v>
      </c>
      <c r="EE198" s="13">
        <f t="shared" si="247"/>
        <v>0</v>
      </c>
      <c r="EF198" s="13">
        <f t="shared" si="248"/>
        <v>0</v>
      </c>
      <c r="EG198" s="13">
        <f t="shared" si="249"/>
        <v>0</v>
      </c>
      <c r="EH198" s="13">
        <f t="shared" si="250"/>
        <v>0</v>
      </c>
      <c r="EI198" s="13">
        <f t="shared" si="251"/>
        <v>0</v>
      </c>
      <c r="EJ198" s="13">
        <f t="shared" si="252"/>
        <v>0</v>
      </c>
      <c r="EK198" s="13">
        <f t="shared" si="253"/>
        <v>0</v>
      </c>
    </row>
    <row r="199" spans="1:141">
      <c r="A199" s="55" t="s">
        <v>489</v>
      </c>
      <c r="B199" s="13">
        <f t="shared" si="126"/>
        <v>0</v>
      </c>
      <c r="C199" s="13">
        <f t="shared" si="114"/>
        <v>0</v>
      </c>
      <c r="D199" s="13">
        <f t="shared" si="115"/>
        <v>0</v>
      </c>
      <c r="E199" s="13">
        <f t="shared" si="116"/>
        <v>0</v>
      </c>
      <c r="F199" s="13">
        <f t="shared" si="117"/>
        <v>0</v>
      </c>
      <c r="G199" s="13">
        <f t="shared" si="118"/>
        <v>0</v>
      </c>
      <c r="H199" s="13">
        <f t="shared" si="119"/>
        <v>0</v>
      </c>
      <c r="I199" s="13">
        <f t="shared" si="120"/>
        <v>0</v>
      </c>
      <c r="J199" s="13">
        <f t="shared" si="121"/>
        <v>0</v>
      </c>
      <c r="K199" s="13">
        <f t="shared" si="122"/>
        <v>0</v>
      </c>
      <c r="L199" s="13">
        <f t="shared" si="123"/>
        <v>0</v>
      </c>
      <c r="M199" s="13">
        <f t="shared" si="124"/>
        <v>0</v>
      </c>
      <c r="N199" s="13">
        <f t="shared" si="125"/>
        <v>1.2578616352201259E-2</v>
      </c>
      <c r="O199" s="13">
        <f t="shared" si="127"/>
        <v>0</v>
      </c>
      <c r="P199" s="13">
        <f t="shared" si="128"/>
        <v>0</v>
      </c>
      <c r="Q199" s="13">
        <f t="shared" si="129"/>
        <v>0</v>
      </c>
      <c r="R199" s="13">
        <f t="shared" si="130"/>
        <v>0</v>
      </c>
      <c r="S199" s="13">
        <f t="shared" si="131"/>
        <v>1.2345679012345682E-2</v>
      </c>
      <c r="T199" s="13">
        <f t="shared" si="132"/>
        <v>0</v>
      </c>
      <c r="U199" s="13">
        <f t="shared" si="133"/>
        <v>0</v>
      </c>
      <c r="V199" s="13">
        <f t="shared" si="134"/>
        <v>0</v>
      </c>
      <c r="W199" s="13">
        <f t="shared" si="135"/>
        <v>0.01</v>
      </c>
      <c r="X199" s="13">
        <f t="shared" si="136"/>
        <v>0</v>
      </c>
      <c r="Y199" s="13">
        <f t="shared" si="137"/>
        <v>0</v>
      </c>
      <c r="Z199" s="13">
        <f t="shared" si="138"/>
        <v>6.4935064935064922E-3</v>
      </c>
      <c r="AA199" s="13">
        <f t="shared" si="139"/>
        <v>0</v>
      </c>
      <c r="AB199" s="13">
        <f t="shared" si="140"/>
        <v>0</v>
      </c>
      <c r="AC199" s="13">
        <f t="shared" si="141"/>
        <v>0</v>
      </c>
      <c r="AD199" s="13">
        <f t="shared" si="142"/>
        <v>0</v>
      </c>
      <c r="AE199" s="13">
        <f t="shared" si="143"/>
        <v>0</v>
      </c>
      <c r="AF199" s="13">
        <f t="shared" si="144"/>
        <v>0</v>
      </c>
      <c r="AG199" s="13">
        <f t="shared" si="145"/>
        <v>0</v>
      </c>
      <c r="AH199" s="13">
        <f t="shared" si="146"/>
        <v>0</v>
      </c>
      <c r="AI199" s="13">
        <f t="shared" si="147"/>
        <v>0</v>
      </c>
      <c r="AJ199" s="13">
        <f t="shared" si="148"/>
        <v>0</v>
      </c>
      <c r="AK199" s="13">
        <f t="shared" si="149"/>
        <v>0</v>
      </c>
      <c r="AL199" s="13">
        <f t="shared" si="150"/>
        <v>0</v>
      </c>
      <c r="AM199" s="13">
        <f t="shared" si="151"/>
        <v>0</v>
      </c>
      <c r="AN199" s="13">
        <f t="shared" si="152"/>
        <v>0</v>
      </c>
      <c r="AO199" s="13">
        <f t="shared" si="153"/>
        <v>0</v>
      </c>
      <c r="AP199" s="13">
        <f t="shared" si="154"/>
        <v>0</v>
      </c>
      <c r="AQ199" s="13">
        <f t="shared" si="155"/>
        <v>0</v>
      </c>
      <c r="AR199" s="13">
        <f t="shared" si="156"/>
        <v>0</v>
      </c>
      <c r="AS199" s="13">
        <f t="shared" si="157"/>
        <v>0</v>
      </c>
      <c r="AT199" s="13">
        <f t="shared" si="158"/>
        <v>0</v>
      </c>
      <c r="AU199" s="13">
        <f t="shared" si="159"/>
        <v>0</v>
      </c>
      <c r="AV199" s="13">
        <f t="shared" si="160"/>
        <v>0</v>
      </c>
      <c r="AW199" s="13">
        <f t="shared" si="161"/>
        <v>1.3698630136986299E-2</v>
      </c>
      <c r="AX199" s="13">
        <f t="shared" si="162"/>
        <v>1.9801980198019806E-2</v>
      </c>
      <c r="AY199" s="13">
        <f t="shared" si="163"/>
        <v>0</v>
      </c>
      <c r="AZ199" s="13">
        <f t="shared" si="164"/>
        <v>0</v>
      </c>
      <c r="BA199" s="13">
        <f t="shared" si="165"/>
        <v>0</v>
      </c>
      <c r="BB199" s="13">
        <f t="shared" si="166"/>
        <v>0</v>
      </c>
      <c r="BC199" s="13">
        <f t="shared" si="167"/>
        <v>0</v>
      </c>
      <c r="BD199" s="13">
        <f t="shared" si="168"/>
        <v>0</v>
      </c>
      <c r="BE199" s="13">
        <f t="shared" si="169"/>
        <v>0</v>
      </c>
      <c r="BF199" s="13" t="e">
        <f t="shared" si="170"/>
        <v>#DIV/0!</v>
      </c>
      <c r="BG199" s="13">
        <f t="shared" si="171"/>
        <v>0</v>
      </c>
      <c r="BH199" s="13">
        <f t="shared" si="172"/>
        <v>0</v>
      </c>
      <c r="BI199" s="13">
        <f t="shared" si="173"/>
        <v>0</v>
      </c>
      <c r="BJ199" s="13">
        <f t="shared" si="174"/>
        <v>0</v>
      </c>
      <c r="BK199" s="13">
        <f t="shared" si="175"/>
        <v>0</v>
      </c>
      <c r="BL199" s="13">
        <f t="shared" si="176"/>
        <v>0</v>
      </c>
      <c r="BM199" s="13">
        <f t="shared" si="177"/>
        <v>0</v>
      </c>
      <c r="BN199" s="13">
        <f t="shared" si="178"/>
        <v>0</v>
      </c>
      <c r="BO199" s="13">
        <f t="shared" si="179"/>
        <v>0</v>
      </c>
      <c r="BP199" s="13">
        <f t="shared" si="180"/>
        <v>0</v>
      </c>
      <c r="BQ199" s="13">
        <f t="shared" si="181"/>
        <v>0</v>
      </c>
      <c r="BR199" s="13">
        <f t="shared" si="182"/>
        <v>0</v>
      </c>
      <c r="BS199" s="13">
        <f t="shared" si="183"/>
        <v>0</v>
      </c>
      <c r="BT199" s="13">
        <f t="shared" si="184"/>
        <v>0</v>
      </c>
      <c r="BU199" s="13">
        <f t="shared" si="185"/>
        <v>9.0909090909090939E-3</v>
      </c>
      <c r="BV199" s="13">
        <f t="shared" si="186"/>
        <v>9.2592592592592622E-3</v>
      </c>
      <c r="BW199" s="13">
        <f t="shared" si="187"/>
        <v>0</v>
      </c>
      <c r="BX199" s="13">
        <f t="shared" si="188"/>
        <v>0</v>
      </c>
      <c r="BY199" s="13">
        <f t="shared" si="189"/>
        <v>0</v>
      </c>
      <c r="BZ199" s="13">
        <f t="shared" si="190"/>
        <v>0</v>
      </c>
      <c r="CA199" s="13">
        <f t="shared" si="191"/>
        <v>0</v>
      </c>
      <c r="CB199" s="13">
        <f t="shared" si="192"/>
        <v>0</v>
      </c>
      <c r="CC199" s="13">
        <f t="shared" si="193"/>
        <v>0</v>
      </c>
      <c r="CD199" s="13">
        <f t="shared" si="194"/>
        <v>0</v>
      </c>
      <c r="CE199" s="13">
        <f t="shared" si="195"/>
        <v>0</v>
      </c>
      <c r="CF199" s="13">
        <f t="shared" si="196"/>
        <v>0</v>
      </c>
      <c r="CG199" s="13">
        <f t="shared" si="197"/>
        <v>0</v>
      </c>
      <c r="CH199" s="13">
        <f t="shared" si="198"/>
        <v>0</v>
      </c>
      <c r="CI199" s="13">
        <f t="shared" si="199"/>
        <v>0</v>
      </c>
      <c r="CJ199" s="13">
        <f t="shared" si="200"/>
        <v>0</v>
      </c>
      <c r="CK199" s="13">
        <f t="shared" si="201"/>
        <v>8.9285714285714298E-3</v>
      </c>
      <c r="CL199" s="13">
        <f t="shared" si="202"/>
        <v>0</v>
      </c>
      <c r="CM199" s="13">
        <f t="shared" si="203"/>
        <v>0</v>
      </c>
      <c r="CN199" s="13">
        <f t="shared" si="204"/>
        <v>0</v>
      </c>
      <c r="CO199" s="13">
        <f t="shared" si="205"/>
        <v>0</v>
      </c>
      <c r="CP199" s="13">
        <f t="shared" si="206"/>
        <v>0</v>
      </c>
      <c r="CQ199" s="13">
        <f t="shared" si="207"/>
        <v>0</v>
      </c>
      <c r="CR199" s="13">
        <f t="shared" si="208"/>
        <v>0</v>
      </c>
      <c r="CS199" s="13" t="e">
        <f t="shared" si="209"/>
        <v>#DIV/0!</v>
      </c>
      <c r="CT199" s="13">
        <f t="shared" si="210"/>
        <v>0</v>
      </c>
      <c r="CU199" s="13" t="e">
        <f t="shared" si="211"/>
        <v>#DIV/0!</v>
      </c>
      <c r="CV199" s="13">
        <f t="shared" si="212"/>
        <v>0</v>
      </c>
      <c r="CW199" s="13">
        <f t="shared" si="213"/>
        <v>0</v>
      </c>
      <c r="CX199" s="13">
        <f t="shared" si="214"/>
        <v>0</v>
      </c>
      <c r="CY199" s="13">
        <f t="shared" si="215"/>
        <v>0</v>
      </c>
      <c r="CZ199" s="13">
        <f t="shared" si="216"/>
        <v>0</v>
      </c>
      <c r="DA199" s="13">
        <f t="shared" si="217"/>
        <v>0</v>
      </c>
      <c r="DB199" s="13">
        <f t="shared" si="218"/>
        <v>0</v>
      </c>
      <c r="DC199" s="13">
        <f t="shared" si="219"/>
        <v>0</v>
      </c>
      <c r="DD199" s="13">
        <f t="shared" si="220"/>
        <v>0</v>
      </c>
      <c r="DE199" s="13">
        <f t="shared" si="221"/>
        <v>0</v>
      </c>
      <c r="DF199" s="13">
        <f t="shared" si="222"/>
        <v>0</v>
      </c>
      <c r="DG199" s="13">
        <f t="shared" si="223"/>
        <v>0</v>
      </c>
      <c r="DH199" s="13">
        <f t="shared" si="224"/>
        <v>0</v>
      </c>
      <c r="DI199" s="13">
        <f t="shared" si="225"/>
        <v>0</v>
      </c>
      <c r="DJ199" s="13">
        <f t="shared" si="226"/>
        <v>0</v>
      </c>
      <c r="DK199" s="13">
        <f t="shared" si="227"/>
        <v>0</v>
      </c>
      <c r="DL199" s="13">
        <f t="shared" si="228"/>
        <v>0</v>
      </c>
      <c r="DM199" s="13">
        <f t="shared" si="229"/>
        <v>0</v>
      </c>
      <c r="DN199" s="13">
        <f t="shared" si="230"/>
        <v>0</v>
      </c>
      <c r="DO199" s="13">
        <f t="shared" si="231"/>
        <v>0</v>
      </c>
      <c r="DP199" s="13">
        <f t="shared" si="232"/>
        <v>0</v>
      </c>
      <c r="DQ199" s="13">
        <f t="shared" si="233"/>
        <v>0</v>
      </c>
      <c r="DR199" s="13">
        <f t="shared" si="234"/>
        <v>0</v>
      </c>
      <c r="DS199" s="13">
        <f t="shared" si="235"/>
        <v>0</v>
      </c>
      <c r="DT199" s="13">
        <f t="shared" si="236"/>
        <v>0</v>
      </c>
      <c r="DU199" s="13">
        <f t="shared" si="237"/>
        <v>0</v>
      </c>
      <c r="DV199" s="13">
        <f t="shared" si="238"/>
        <v>0</v>
      </c>
      <c r="DW199" s="13">
        <f t="shared" si="239"/>
        <v>0</v>
      </c>
      <c r="DX199" s="13">
        <f t="shared" si="240"/>
        <v>0</v>
      </c>
      <c r="DY199" s="13">
        <f t="shared" si="241"/>
        <v>0</v>
      </c>
      <c r="DZ199" s="13">
        <f t="shared" si="242"/>
        <v>0</v>
      </c>
      <c r="EA199" s="13">
        <f t="shared" si="243"/>
        <v>0</v>
      </c>
      <c r="EB199" s="13">
        <f t="shared" si="244"/>
        <v>0</v>
      </c>
      <c r="EC199" s="13">
        <f t="shared" si="245"/>
        <v>0</v>
      </c>
      <c r="ED199" s="13">
        <f t="shared" si="246"/>
        <v>0</v>
      </c>
      <c r="EE199" s="13">
        <f t="shared" si="247"/>
        <v>0</v>
      </c>
      <c r="EF199" s="13">
        <f t="shared" si="248"/>
        <v>0</v>
      </c>
      <c r="EG199" s="13">
        <f t="shared" si="249"/>
        <v>0</v>
      </c>
      <c r="EH199" s="13">
        <f t="shared" si="250"/>
        <v>0</v>
      </c>
      <c r="EI199" s="13">
        <f t="shared" si="251"/>
        <v>0</v>
      </c>
      <c r="EJ199" s="13">
        <f t="shared" si="252"/>
        <v>0</v>
      </c>
      <c r="EK199" s="13">
        <f t="shared" si="253"/>
        <v>0</v>
      </c>
    </row>
    <row r="200" spans="1:141">
      <c r="A200" s="55" t="s">
        <v>490</v>
      </c>
      <c r="B200" s="13">
        <f t="shared" si="126"/>
        <v>0</v>
      </c>
      <c r="C200" s="13">
        <f t="shared" si="114"/>
        <v>0</v>
      </c>
      <c r="D200" s="13">
        <f t="shared" si="115"/>
        <v>0</v>
      </c>
      <c r="E200" s="13">
        <f t="shared" si="116"/>
        <v>0</v>
      </c>
      <c r="F200" s="13">
        <f t="shared" si="117"/>
        <v>0</v>
      </c>
      <c r="G200" s="13">
        <f t="shared" si="118"/>
        <v>0</v>
      </c>
      <c r="H200" s="13">
        <f t="shared" si="119"/>
        <v>0</v>
      </c>
      <c r="I200" s="13">
        <f t="shared" si="120"/>
        <v>0</v>
      </c>
      <c r="J200" s="13">
        <f t="shared" si="121"/>
        <v>0</v>
      </c>
      <c r="K200" s="13">
        <f t="shared" si="122"/>
        <v>0</v>
      </c>
      <c r="L200" s="13">
        <f t="shared" si="123"/>
        <v>0</v>
      </c>
      <c r="M200" s="13">
        <f t="shared" si="124"/>
        <v>0</v>
      </c>
      <c r="N200" s="13">
        <f t="shared" si="125"/>
        <v>0</v>
      </c>
      <c r="O200" s="13">
        <f t="shared" si="127"/>
        <v>0</v>
      </c>
      <c r="P200" s="13">
        <f t="shared" si="128"/>
        <v>0</v>
      </c>
      <c r="Q200" s="13">
        <f t="shared" si="129"/>
        <v>0</v>
      </c>
      <c r="R200" s="13">
        <f t="shared" si="130"/>
        <v>7.0422535211267616E-3</v>
      </c>
      <c r="S200" s="13">
        <f t="shared" si="131"/>
        <v>0</v>
      </c>
      <c r="T200" s="13">
        <f t="shared" si="132"/>
        <v>0</v>
      </c>
      <c r="U200" s="13">
        <f t="shared" si="133"/>
        <v>0</v>
      </c>
      <c r="V200" s="13">
        <f t="shared" si="134"/>
        <v>0</v>
      </c>
      <c r="W200" s="13">
        <f t="shared" si="135"/>
        <v>0</v>
      </c>
      <c r="X200" s="13">
        <f t="shared" si="136"/>
        <v>0</v>
      </c>
      <c r="Y200" s="13">
        <f t="shared" si="137"/>
        <v>0</v>
      </c>
      <c r="Z200" s="13">
        <f t="shared" si="138"/>
        <v>6.4935064935064922E-3</v>
      </c>
      <c r="AA200" s="13">
        <f t="shared" si="139"/>
        <v>0</v>
      </c>
      <c r="AB200" s="13">
        <f t="shared" si="140"/>
        <v>0</v>
      </c>
      <c r="AC200" s="13">
        <f t="shared" si="141"/>
        <v>0</v>
      </c>
      <c r="AD200" s="13">
        <f t="shared" si="142"/>
        <v>0</v>
      </c>
      <c r="AE200" s="13">
        <f t="shared" si="143"/>
        <v>0</v>
      </c>
      <c r="AF200" s="13">
        <f t="shared" si="144"/>
        <v>0</v>
      </c>
      <c r="AG200" s="13">
        <f t="shared" si="145"/>
        <v>0</v>
      </c>
      <c r="AH200" s="13">
        <f t="shared" si="146"/>
        <v>0</v>
      </c>
      <c r="AI200" s="13">
        <f t="shared" si="147"/>
        <v>0</v>
      </c>
      <c r="AJ200" s="13">
        <f t="shared" si="148"/>
        <v>0</v>
      </c>
      <c r="AK200" s="13">
        <f t="shared" si="149"/>
        <v>0</v>
      </c>
      <c r="AL200" s="13">
        <f t="shared" si="150"/>
        <v>0</v>
      </c>
      <c r="AM200" s="13">
        <f t="shared" si="151"/>
        <v>0</v>
      </c>
      <c r="AN200" s="13">
        <f t="shared" si="152"/>
        <v>0</v>
      </c>
      <c r="AO200" s="13">
        <f t="shared" si="153"/>
        <v>0</v>
      </c>
      <c r="AP200" s="13">
        <f t="shared" si="154"/>
        <v>0</v>
      </c>
      <c r="AQ200" s="13">
        <f t="shared" si="155"/>
        <v>0</v>
      </c>
      <c r="AR200" s="13">
        <f t="shared" si="156"/>
        <v>0</v>
      </c>
      <c r="AS200" s="13">
        <f t="shared" si="157"/>
        <v>0</v>
      </c>
      <c r="AT200" s="13">
        <f t="shared" si="158"/>
        <v>0</v>
      </c>
      <c r="AU200" s="13">
        <f t="shared" si="159"/>
        <v>0</v>
      </c>
      <c r="AV200" s="13">
        <f t="shared" si="160"/>
        <v>0</v>
      </c>
      <c r="AW200" s="13">
        <f t="shared" si="161"/>
        <v>0</v>
      </c>
      <c r="AX200" s="13">
        <f t="shared" si="162"/>
        <v>0</v>
      </c>
      <c r="AY200" s="13">
        <f t="shared" si="163"/>
        <v>0</v>
      </c>
      <c r="AZ200" s="13">
        <f t="shared" si="164"/>
        <v>0</v>
      </c>
      <c r="BA200" s="13">
        <f t="shared" si="165"/>
        <v>0</v>
      </c>
      <c r="BB200" s="13">
        <f t="shared" si="166"/>
        <v>0</v>
      </c>
      <c r="BC200" s="13">
        <f t="shared" si="167"/>
        <v>0</v>
      </c>
      <c r="BD200" s="13">
        <f t="shared" si="168"/>
        <v>0</v>
      </c>
      <c r="BE200" s="13">
        <f t="shared" si="169"/>
        <v>0</v>
      </c>
      <c r="BF200" s="13" t="e">
        <f t="shared" si="170"/>
        <v>#DIV/0!</v>
      </c>
      <c r="BG200" s="13">
        <f t="shared" si="171"/>
        <v>0</v>
      </c>
      <c r="BH200" s="13">
        <f t="shared" si="172"/>
        <v>0</v>
      </c>
      <c r="BI200" s="13">
        <f t="shared" si="173"/>
        <v>0</v>
      </c>
      <c r="BJ200" s="13">
        <f t="shared" si="174"/>
        <v>0</v>
      </c>
      <c r="BK200" s="13">
        <f t="shared" si="175"/>
        <v>0</v>
      </c>
      <c r="BL200" s="13">
        <f t="shared" si="176"/>
        <v>0</v>
      </c>
      <c r="BM200" s="13">
        <f t="shared" si="177"/>
        <v>0</v>
      </c>
      <c r="BN200" s="13">
        <f t="shared" si="178"/>
        <v>0</v>
      </c>
      <c r="BO200" s="13">
        <f t="shared" si="179"/>
        <v>0</v>
      </c>
      <c r="BP200" s="13">
        <f t="shared" si="180"/>
        <v>0</v>
      </c>
      <c r="BQ200" s="13">
        <f t="shared" si="181"/>
        <v>0</v>
      </c>
      <c r="BR200" s="13">
        <f t="shared" si="182"/>
        <v>0</v>
      </c>
      <c r="BS200" s="13">
        <f t="shared" si="183"/>
        <v>0</v>
      </c>
      <c r="BT200" s="13">
        <f t="shared" si="184"/>
        <v>0</v>
      </c>
      <c r="BU200" s="13">
        <f t="shared" si="185"/>
        <v>0</v>
      </c>
      <c r="BV200" s="13">
        <f t="shared" si="186"/>
        <v>0</v>
      </c>
      <c r="BW200" s="13">
        <f t="shared" si="187"/>
        <v>0</v>
      </c>
      <c r="BX200" s="13">
        <f t="shared" si="188"/>
        <v>0</v>
      </c>
      <c r="BY200" s="13">
        <f t="shared" si="189"/>
        <v>0</v>
      </c>
      <c r="BZ200" s="13">
        <f t="shared" si="190"/>
        <v>0</v>
      </c>
      <c r="CA200" s="13">
        <f t="shared" si="191"/>
        <v>0</v>
      </c>
      <c r="CB200" s="13">
        <f t="shared" si="192"/>
        <v>3.7037037037037042E-2</v>
      </c>
      <c r="CC200" s="13">
        <f t="shared" si="193"/>
        <v>0</v>
      </c>
      <c r="CD200" s="13">
        <f t="shared" si="194"/>
        <v>0</v>
      </c>
      <c r="CE200" s="13">
        <f t="shared" si="195"/>
        <v>0</v>
      </c>
      <c r="CF200" s="13">
        <f t="shared" si="196"/>
        <v>0</v>
      </c>
      <c r="CG200" s="13">
        <f t="shared" si="197"/>
        <v>0</v>
      </c>
      <c r="CH200" s="13">
        <f t="shared" si="198"/>
        <v>0</v>
      </c>
      <c r="CI200" s="13">
        <f t="shared" si="199"/>
        <v>0</v>
      </c>
      <c r="CJ200" s="13">
        <f t="shared" si="200"/>
        <v>0</v>
      </c>
      <c r="CK200" s="13">
        <f t="shared" si="201"/>
        <v>0</v>
      </c>
      <c r="CL200" s="13">
        <f t="shared" si="202"/>
        <v>0</v>
      </c>
      <c r="CM200" s="13">
        <f t="shared" si="203"/>
        <v>0</v>
      </c>
      <c r="CN200" s="13">
        <f t="shared" si="204"/>
        <v>0</v>
      </c>
      <c r="CO200" s="13">
        <f t="shared" si="205"/>
        <v>0</v>
      </c>
      <c r="CP200" s="13">
        <f t="shared" si="206"/>
        <v>0</v>
      </c>
      <c r="CQ200" s="13">
        <f t="shared" si="207"/>
        <v>0</v>
      </c>
      <c r="CR200" s="13">
        <f t="shared" si="208"/>
        <v>0</v>
      </c>
      <c r="CS200" s="13" t="e">
        <f t="shared" si="209"/>
        <v>#DIV/0!</v>
      </c>
      <c r="CT200" s="13">
        <f t="shared" si="210"/>
        <v>0</v>
      </c>
      <c r="CU200" s="13" t="e">
        <f t="shared" si="211"/>
        <v>#DIV/0!</v>
      </c>
      <c r="CV200" s="13">
        <f t="shared" si="212"/>
        <v>0</v>
      </c>
      <c r="CW200" s="13">
        <f t="shared" si="213"/>
        <v>0</v>
      </c>
      <c r="CX200" s="13">
        <f t="shared" si="214"/>
        <v>0</v>
      </c>
      <c r="CY200" s="13">
        <f t="shared" si="215"/>
        <v>0</v>
      </c>
      <c r="CZ200" s="13">
        <f t="shared" si="216"/>
        <v>0</v>
      </c>
      <c r="DA200" s="13">
        <f t="shared" si="217"/>
        <v>0</v>
      </c>
      <c r="DB200" s="13">
        <f t="shared" si="218"/>
        <v>0</v>
      </c>
      <c r="DC200" s="13">
        <f t="shared" si="219"/>
        <v>0</v>
      </c>
      <c r="DD200" s="13">
        <f t="shared" si="220"/>
        <v>0</v>
      </c>
      <c r="DE200" s="13">
        <f t="shared" si="221"/>
        <v>0</v>
      </c>
      <c r="DF200" s="13">
        <f t="shared" si="222"/>
        <v>0</v>
      </c>
      <c r="DG200" s="13">
        <f t="shared" si="223"/>
        <v>0</v>
      </c>
      <c r="DH200" s="13">
        <f t="shared" si="224"/>
        <v>0</v>
      </c>
      <c r="DI200" s="13">
        <f t="shared" si="225"/>
        <v>0</v>
      </c>
      <c r="DJ200" s="13">
        <f t="shared" si="226"/>
        <v>0</v>
      </c>
      <c r="DK200" s="13">
        <f t="shared" si="227"/>
        <v>0</v>
      </c>
      <c r="DL200" s="13">
        <f t="shared" si="228"/>
        <v>0</v>
      </c>
      <c r="DM200" s="13">
        <f t="shared" si="229"/>
        <v>0</v>
      </c>
      <c r="DN200" s="13">
        <f t="shared" si="230"/>
        <v>0</v>
      </c>
      <c r="DO200" s="13">
        <f t="shared" si="231"/>
        <v>0</v>
      </c>
      <c r="DP200" s="13">
        <f t="shared" si="232"/>
        <v>0</v>
      </c>
      <c r="DQ200" s="13">
        <f t="shared" si="233"/>
        <v>0</v>
      </c>
      <c r="DR200" s="13">
        <f t="shared" si="234"/>
        <v>0</v>
      </c>
      <c r="DS200" s="13">
        <f t="shared" si="235"/>
        <v>0</v>
      </c>
      <c r="DT200" s="13">
        <f t="shared" si="236"/>
        <v>0</v>
      </c>
      <c r="DU200" s="13">
        <f t="shared" si="237"/>
        <v>0</v>
      </c>
      <c r="DV200" s="13">
        <f t="shared" si="238"/>
        <v>0</v>
      </c>
      <c r="DW200" s="13">
        <f t="shared" si="239"/>
        <v>0</v>
      </c>
      <c r="DX200" s="13">
        <f t="shared" si="240"/>
        <v>0</v>
      </c>
      <c r="DY200" s="13">
        <f t="shared" si="241"/>
        <v>0</v>
      </c>
      <c r="DZ200" s="13">
        <f t="shared" si="242"/>
        <v>0</v>
      </c>
      <c r="EA200" s="13">
        <f t="shared" si="243"/>
        <v>0</v>
      </c>
      <c r="EB200" s="13">
        <f t="shared" si="244"/>
        <v>0</v>
      </c>
      <c r="EC200" s="13">
        <f t="shared" si="245"/>
        <v>0</v>
      </c>
      <c r="ED200" s="13">
        <f t="shared" si="246"/>
        <v>0</v>
      </c>
      <c r="EE200" s="13">
        <f t="shared" si="247"/>
        <v>0</v>
      </c>
      <c r="EF200" s="13">
        <f t="shared" si="248"/>
        <v>0</v>
      </c>
      <c r="EG200" s="13">
        <f t="shared" si="249"/>
        <v>0</v>
      </c>
      <c r="EH200" s="13">
        <f t="shared" si="250"/>
        <v>0</v>
      </c>
      <c r="EI200" s="13">
        <f t="shared" si="251"/>
        <v>0</v>
      </c>
      <c r="EJ200" s="13">
        <f t="shared" si="252"/>
        <v>0</v>
      </c>
      <c r="EK200" s="13">
        <f t="shared" si="253"/>
        <v>0</v>
      </c>
    </row>
    <row r="201" spans="1:141">
      <c r="A201" s="55" t="s">
        <v>491</v>
      </c>
      <c r="B201" s="13">
        <f t="shared" si="126"/>
        <v>0</v>
      </c>
      <c r="C201" s="13">
        <f t="shared" si="114"/>
        <v>0</v>
      </c>
      <c r="D201" s="13">
        <f t="shared" si="115"/>
        <v>0</v>
      </c>
      <c r="E201" s="13">
        <f t="shared" si="116"/>
        <v>0</v>
      </c>
      <c r="F201" s="13">
        <f t="shared" si="117"/>
        <v>0</v>
      </c>
      <c r="G201" s="13">
        <f t="shared" si="118"/>
        <v>0</v>
      </c>
      <c r="H201" s="13">
        <f t="shared" si="119"/>
        <v>0</v>
      </c>
      <c r="I201" s="13">
        <f t="shared" si="120"/>
        <v>0</v>
      </c>
      <c r="J201" s="13">
        <f t="shared" si="121"/>
        <v>0</v>
      </c>
      <c r="K201" s="13">
        <f t="shared" si="122"/>
        <v>0</v>
      </c>
      <c r="L201" s="13">
        <f t="shared" si="123"/>
        <v>0</v>
      </c>
      <c r="M201" s="13">
        <f t="shared" si="124"/>
        <v>0</v>
      </c>
      <c r="N201" s="13">
        <f t="shared" si="125"/>
        <v>0</v>
      </c>
      <c r="O201" s="13">
        <f t="shared" si="127"/>
        <v>0</v>
      </c>
      <c r="P201" s="13">
        <f t="shared" si="128"/>
        <v>0</v>
      </c>
      <c r="Q201" s="13">
        <f t="shared" si="129"/>
        <v>0</v>
      </c>
      <c r="R201" s="13">
        <f t="shared" si="130"/>
        <v>0</v>
      </c>
      <c r="S201" s="13">
        <f t="shared" si="131"/>
        <v>0</v>
      </c>
      <c r="T201" s="13">
        <f t="shared" si="132"/>
        <v>0</v>
      </c>
      <c r="U201" s="13">
        <f t="shared" si="133"/>
        <v>9.3896713615023476E-3</v>
      </c>
      <c r="V201" s="13">
        <f t="shared" si="134"/>
        <v>0</v>
      </c>
      <c r="W201" s="13">
        <f t="shared" si="135"/>
        <v>0</v>
      </c>
      <c r="X201" s="13">
        <f t="shared" si="136"/>
        <v>0</v>
      </c>
      <c r="Y201" s="13">
        <f t="shared" si="137"/>
        <v>0</v>
      </c>
      <c r="Z201" s="13">
        <f t="shared" si="138"/>
        <v>6.4935064935064922E-3</v>
      </c>
      <c r="AA201" s="13">
        <f t="shared" si="139"/>
        <v>0</v>
      </c>
      <c r="AB201" s="13">
        <f t="shared" si="140"/>
        <v>0</v>
      </c>
      <c r="AC201" s="13">
        <f t="shared" si="141"/>
        <v>0</v>
      </c>
      <c r="AD201" s="13">
        <f t="shared" si="142"/>
        <v>0</v>
      </c>
      <c r="AE201" s="13">
        <f t="shared" si="143"/>
        <v>0</v>
      </c>
      <c r="AF201" s="13">
        <f t="shared" si="144"/>
        <v>0</v>
      </c>
      <c r="AG201" s="13">
        <f t="shared" si="145"/>
        <v>0</v>
      </c>
      <c r="AH201" s="13">
        <f t="shared" si="146"/>
        <v>0</v>
      </c>
      <c r="AI201" s="13">
        <f t="shared" si="147"/>
        <v>0</v>
      </c>
      <c r="AJ201" s="13">
        <f t="shared" si="148"/>
        <v>0</v>
      </c>
      <c r="AK201" s="13">
        <f t="shared" si="149"/>
        <v>0</v>
      </c>
      <c r="AL201" s="13">
        <f t="shared" si="150"/>
        <v>0</v>
      </c>
      <c r="AM201" s="13">
        <f t="shared" si="151"/>
        <v>0</v>
      </c>
      <c r="AN201" s="13">
        <f t="shared" si="152"/>
        <v>0</v>
      </c>
      <c r="AO201" s="13">
        <f t="shared" si="153"/>
        <v>0</v>
      </c>
      <c r="AP201" s="13">
        <f t="shared" si="154"/>
        <v>0</v>
      </c>
      <c r="AQ201" s="13">
        <f t="shared" si="155"/>
        <v>0</v>
      </c>
      <c r="AR201" s="13">
        <f t="shared" si="156"/>
        <v>0</v>
      </c>
      <c r="AS201" s="13">
        <f t="shared" si="157"/>
        <v>0</v>
      </c>
      <c r="AT201" s="13">
        <f t="shared" si="158"/>
        <v>0</v>
      </c>
      <c r="AU201" s="13">
        <f t="shared" si="159"/>
        <v>0</v>
      </c>
      <c r="AV201" s="13">
        <f t="shared" si="160"/>
        <v>0</v>
      </c>
      <c r="AW201" s="13">
        <f t="shared" si="161"/>
        <v>0</v>
      </c>
      <c r="AX201" s="13">
        <f t="shared" si="162"/>
        <v>0</v>
      </c>
      <c r="AY201" s="13">
        <f t="shared" si="163"/>
        <v>0</v>
      </c>
      <c r="AZ201" s="13">
        <f t="shared" si="164"/>
        <v>0</v>
      </c>
      <c r="BA201" s="13">
        <f t="shared" si="165"/>
        <v>0</v>
      </c>
      <c r="BB201" s="13">
        <f t="shared" si="166"/>
        <v>0</v>
      </c>
      <c r="BC201" s="13">
        <f t="shared" si="167"/>
        <v>0</v>
      </c>
      <c r="BD201" s="13">
        <f t="shared" si="168"/>
        <v>0</v>
      </c>
      <c r="BE201" s="13">
        <f t="shared" si="169"/>
        <v>0</v>
      </c>
      <c r="BF201" s="13" t="e">
        <f t="shared" si="170"/>
        <v>#DIV/0!</v>
      </c>
      <c r="BG201" s="13">
        <f t="shared" si="171"/>
        <v>0</v>
      </c>
      <c r="BH201" s="13">
        <f t="shared" si="172"/>
        <v>0</v>
      </c>
      <c r="BI201" s="13">
        <f t="shared" si="173"/>
        <v>0</v>
      </c>
      <c r="BJ201" s="13">
        <f t="shared" si="174"/>
        <v>0</v>
      </c>
      <c r="BK201" s="13">
        <f t="shared" si="175"/>
        <v>0</v>
      </c>
      <c r="BL201" s="13">
        <f t="shared" si="176"/>
        <v>0</v>
      </c>
      <c r="BM201" s="13">
        <f t="shared" si="177"/>
        <v>0</v>
      </c>
      <c r="BN201" s="13">
        <f t="shared" si="178"/>
        <v>0</v>
      </c>
      <c r="BO201" s="13">
        <f t="shared" si="179"/>
        <v>0</v>
      </c>
      <c r="BP201" s="13">
        <f t="shared" si="180"/>
        <v>0</v>
      </c>
      <c r="BQ201" s="13">
        <f t="shared" si="181"/>
        <v>0</v>
      </c>
      <c r="BR201" s="13">
        <f t="shared" si="182"/>
        <v>0</v>
      </c>
      <c r="BS201" s="13">
        <f t="shared" si="183"/>
        <v>0</v>
      </c>
      <c r="BT201" s="13">
        <f t="shared" si="184"/>
        <v>0</v>
      </c>
      <c r="BU201" s="13">
        <f t="shared" si="185"/>
        <v>0</v>
      </c>
      <c r="BV201" s="13">
        <f t="shared" si="186"/>
        <v>0</v>
      </c>
      <c r="BW201" s="13">
        <f t="shared" si="187"/>
        <v>0</v>
      </c>
      <c r="BX201" s="13">
        <f t="shared" si="188"/>
        <v>0</v>
      </c>
      <c r="BY201" s="13">
        <f t="shared" si="189"/>
        <v>0</v>
      </c>
      <c r="BZ201" s="13">
        <f t="shared" si="190"/>
        <v>0</v>
      </c>
      <c r="CA201" s="13">
        <f t="shared" si="191"/>
        <v>0</v>
      </c>
      <c r="CB201" s="13">
        <f t="shared" si="192"/>
        <v>0</v>
      </c>
      <c r="CC201" s="13">
        <f t="shared" si="193"/>
        <v>2.7027027027027022E-2</v>
      </c>
      <c r="CD201" s="13">
        <f t="shared" si="194"/>
        <v>0</v>
      </c>
      <c r="CE201" s="13">
        <f t="shared" si="195"/>
        <v>0</v>
      </c>
      <c r="CF201" s="13">
        <f t="shared" si="196"/>
        <v>1.6260162601626018E-2</v>
      </c>
      <c r="CG201" s="13">
        <f t="shared" si="197"/>
        <v>0</v>
      </c>
      <c r="CH201" s="13">
        <f t="shared" si="198"/>
        <v>0</v>
      </c>
      <c r="CI201" s="13">
        <f t="shared" si="199"/>
        <v>0</v>
      </c>
      <c r="CJ201" s="13">
        <f t="shared" si="200"/>
        <v>0</v>
      </c>
      <c r="CK201" s="13">
        <f t="shared" si="201"/>
        <v>0</v>
      </c>
      <c r="CL201" s="13">
        <f t="shared" si="202"/>
        <v>1.9230769230769228E-2</v>
      </c>
      <c r="CM201" s="13">
        <f t="shared" si="203"/>
        <v>0</v>
      </c>
      <c r="CN201" s="13">
        <f t="shared" si="204"/>
        <v>0</v>
      </c>
      <c r="CO201" s="13">
        <f t="shared" si="205"/>
        <v>0</v>
      </c>
      <c r="CP201" s="13">
        <f t="shared" si="206"/>
        <v>0</v>
      </c>
      <c r="CQ201" s="13">
        <f t="shared" si="207"/>
        <v>0</v>
      </c>
      <c r="CR201" s="13">
        <f t="shared" si="208"/>
        <v>0</v>
      </c>
      <c r="CS201" s="13" t="e">
        <f t="shared" si="209"/>
        <v>#DIV/0!</v>
      </c>
      <c r="CT201" s="13">
        <f t="shared" si="210"/>
        <v>0</v>
      </c>
      <c r="CU201" s="13" t="e">
        <f t="shared" si="211"/>
        <v>#DIV/0!</v>
      </c>
      <c r="CV201" s="13">
        <f t="shared" si="212"/>
        <v>0</v>
      </c>
      <c r="CW201" s="13">
        <f t="shared" si="213"/>
        <v>0</v>
      </c>
      <c r="CX201" s="13">
        <f t="shared" si="214"/>
        <v>0</v>
      </c>
      <c r="CY201" s="13">
        <f t="shared" si="215"/>
        <v>0</v>
      </c>
      <c r="CZ201" s="13">
        <f t="shared" si="216"/>
        <v>0</v>
      </c>
      <c r="DA201" s="13">
        <f t="shared" si="217"/>
        <v>0</v>
      </c>
      <c r="DB201" s="13">
        <f t="shared" si="218"/>
        <v>0</v>
      </c>
      <c r="DC201" s="13">
        <f t="shared" si="219"/>
        <v>0</v>
      </c>
      <c r="DD201" s="13">
        <f t="shared" si="220"/>
        <v>0</v>
      </c>
      <c r="DE201" s="13">
        <f t="shared" si="221"/>
        <v>0</v>
      </c>
      <c r="DF201" s="13">
        <f t="shared" si="222"/>
        <v>0</v>
      </c>
      <c r="DG201" s="13">
        <f t="shared" si="223"/>
        <v>0</v>
      </c>
      <c r="DH201" s="13">
        <f t="shared" si="224"/>
        <v>0</v>
      </c>
      <c r="DI201" s="13">
        <f t="shared" si="225"/>
        <v>0</v>
      </c>
      <c r="DJ201" s="13">
        <f t="shared" si="226"/>
        <v>2.0833333333333332E-2</v>
      </c>
      <c r="DK201" s="13">
        <f t="shared" si="227"/>
        <v>0</v>
      </c>
      <c r="DL201" s="13">
        <f t="shared" si="228"/>
        <v>0</v>
      </c>
      <c r="DM201" s="13">
        <f t="shared" si="229"/>
        <v>0</v>
      </c>
      <c r="DN201" s="13">
        <f t="shared" si="230"/>
        <v>0</v>
      </c>
      <c r="DO201" s="13">
        <f t="shared" si="231"/>
        <v>0</v>
      </c>
      <c r="DP201" s="13">
        <f t="shared" si="232"/>
        <v>0</v>
      </c>
      <c r="DQ201" s="13">
        <f t="shared" si="233"/>
        <v>0</v>
      </c>
      <c r="DR201" s="13">
        <f t="shared" si="234"/>
        <v>0</v>
      </c>
      <c r="DS201" s="13">
        <f t="shared" si="235"/>
        <v>0</v>
      </c>
      <c r="DT201" s="13">
        <f t="shared" si="236"/>
        <v>0</v>
      </c>
      <c r="DU201" s="13">
        <f t="shared" si="237"/>
        <v>0</v>
      </c>
      <c r="DV201" s="13">
        <f t="shared" si="238"/>
        <v>0</v>
      </c>
      <c r="DW201" s="13">
        <f t="shared" si="239"/>
        <v>0</v>
      </c>
      <c r="DX201" s="13">
        <f t="shared" si="240"/>
        <v>0</v>
      </c>
      <c r="DY201" s="13">
        <f t="shared" si="241"/>
        <v>0</v>
      </c>
      <c r="DZ201" s="13">
        <f t="shared" si="242"/>
        <v>0</v>
      </c>
      <c r="EA201" s="13">
        <f t="shared" si="243"/>
        <v>0</v>
      </c>
      <c r="EB201" s="13">
        <f t="shared" si="244"/>
        <v>0</v>
      </c>
      <c r="EC201" s="13">
        <f t="shared" si="245"/>
        <v>0</v>
      </c>
      <c r="ED201" s="13">
        <f t="shared" si="246"/>
        <v>0</v>
      </c>
      <c r="EE201" s="13">
        <f t="shared" si="247"/>
        <v>0</v>
      </c>
      <c r="EF201" s="13">
        <f t="shared" si="248"/>
        <v>0</v>
      </c>
      <c r="EG201" s="13">
        <f t="shared" si="249"/>
        <v>0</v>
      </c>
      <c r="EH201" s="13">
        <f t="shared" si="250"/>
        <v>0</v>
      </c>
      <c r="EI201" s="13">
        <f t="shared" si="251"/>
        <v>0</v>
      </c>
      <c r="EJ201" s="13">
        <f t="shared" si="252"/>
        <v>0</v>
      </c>
      <c r="EK201" s="13">
        <f t="shared" si="253"/>
        <v>0</v>
      </c>
    </row>
    <row r="202" spans="1:141">
      <c r="A202" t="s">
        <v>492</v>
      </c>
      <c r="B202" s="13">
        <f t="shared" si="126"/>
        <v>0</v>
      </c>
      <c r="C202" s="13">
        <f t="shared" si="114"/>
        <v>0</v>
      </c>
      <c r="D202" s="13">
        <f t="shared" si="115"/>
        <v>0</v>
      </c>
      <c r="E202" s="13">
        <f t="shared" si="116"/>
        <v>0</v>
      </c>
      <c r="F202" s="13">
        <f t="shared" si="117"/>
        <v>0</v>
      </c>
      <c r="G202" s="13">
        <f t="shared" si="118"/>
        <v>0</v>
      </c>
      <c r="H202" s="13">
        <f t="shared" si="119"/>
        <v>0</v>
      </c>
      <c r="I202" s="13">
        <f t="shared" si="120"/>
        <v>0</v>
      </c>
      <c r="J202" s="13">
        <f t="shared" si="121"/>
        <v>0</v>
      </c>
      <c r="K202" s="13">
        <f t="shared" si="122"/>
        <v>0</v>
      </c>
      <c r="L202" s="13">
        <f t="shared" si="123"/>
        <v>0</v>
      </c>
      <c r="M202" s="13">
        <f t="shared" si="124"/>
        <v>0</v>
      </c>
      <c r="N202" s="13">
        <f t="shared" si="125"/>
        <v>0</v>
      </c>
      <c r="O202" s="13">
        <f t="shared" si="127"/>
        <v>0</v>
      </c>
      <c r="P202" s="13">
        <f t="shared" si="128"/>
        <v>0</v>
      </c>
      <c r="Q202" s="13">
        <f t="shared" si="129"/>
        <v>0</v>
      </c>
      <c r="R202" s="13">
        <f t="shared" si="130"/>
        <v>0</v>
      </c>
      <c r="S202" s="13">
        <f t="shared" si="131"/>
        <v>0</v>
      </c>
      <c r="T202" s="13">
        <f t="shared" si="132"/>
        <v>0</v>
      </c>
      <c r="U202" s="13">
        <f t="shared" si="133"/>
        <v>0</v>
      </c>
      <c r="V202" s="13">
        <f t="shared" si="134"/>
        <v>0</v>
      </c>
      <c r="W202" s="13">
        <f t="shared" si="135"/>
        <v>0</v>
      </c>
      <c r="X202" s="13">
        <f t="shared" si="136"/>
        <v>0</v>
      </c>
      <c r="Y202" s="13">
        <f t="shared" si="137"/>
        <v>0</v>
      </c>
      <c r="Z202" s="13">
        <f t="shared" si="138"/>
        <v>0</v>
      </c>
      <c r="AA202" s="13">
        <f t="shared" si="139"/>
        <v>0</v>
      </c>
      <c r="AB202" s="13">
        <f t="shared" si="140"/>
        <v>0</v>
      </c>
      <c r="AC202" s="13">
        <f t="shared" si="141"/>
        <v>0</v>
      </c>
      <c r="AD202" s="13">
        <f t="shared" si="142"/>
        <v>0</v>
      </c>
      <c r="AE202" s="13">
        <f t="shared" si="143"/>
        <v>0</v>
      </c>
      <c r="AF202" s="13">
        <f t="shared" si="144"/>
        <v>0</v>
      </c>
      <c r="AG202" s="13">
        <f t="shared" si="145"/>
        <v>0</v>
      </c>
      <c r="AH202" s="13">
        <f t="shared" si="146"/>
        <v>0</v>
      </c>
      <c r="AI202" s="13">
        <f t="shared" si="147"/>
        <v>0</v>
      </c>
      <c r="AJ202" s="13">
        <f t="shared" si="148"/>
        <v>0</v>
      </c>
      <c r="AK202" s="13">
        <f t="shared" si="149"/>
        <v>0</v>
      </c>
      <c r="AL202" s="13">
        <f t="shared" si="150"/>
        <v>9.5238095238095195E-3</v>
      </c>
      <c r="AM202" s="13">
        <f t="shared" si="151"/>
        <v>0</v>
      </c>
      <c r="AN202" s="13">
        <f t="shared" si="152"/>
        <v>0</v>
      </c>
      <c r="AO202" s="13">
        <f t="shared" si="153"/>
        <v>0</v>
      </c>
      <c r="AP202" s="13">
        <f t="shared" si="154"/>
        <v>0</v>
      </c>
      <c r="AQ202" s="13">
        <f t="shared" si="155"/>
        <v>0</v>
      </c>
      <c r="AR202" s="13">
        <f t="shared" si="156"/>
        <v>0</v>
      </c>
      <c r="AS202" s="13">
        <f t="shared" si="157"/>
        <v>0</v>
      </c>
      <c r="AT202" s="13">
        <f t="shared" si="158"/>
        <v>0</v>
      </c>
      <c r="AU202" s="13">
        <f t="shared" si="159"/>
        <v>0</v>
      </c>
      <c r="AV202" s="13">
        <f t="shared" si="160"/>
        <v>0</v>
      </c>
      <c r="AW202" s="13">
        <f t="shared" si="161"/>
        <v>0</v>
      </c>
      <c r="AX202" s="13">
        <f t="shared" si="162"/>
        <v>0</v>
      </c>
      <c r="AY202" s="13">
        <f t="shared" si="163"/>
        <v>0</v>
      </c>
      <c r="AZ202" s="13">
        <f t="shared" si="164"/>
        <v>0</v>
      </c>
      <c r="BA202" s="13">
        <f t="shared" si="165"/>
        <v>8.3333333333333384E-3</v>
      </c>
      <c r="BB202" s="13">
        <f t="shared" si="166"/>
        <v>0</v>
      </c>
      <c r="BC202" s="13">
        <f t="shared" si="167"/>
        <v>0</v>
      </c>
      <c r="BD202" s="13">
        <f t="shared" si="168"/>
        <v>0</v>
      </c>
      <c r="BE202" s="13">
        <f t="shared" si="169"/>
        <v>0</v>
      </c>
      <c r="BF202" s="13" t="e">
        <f t="shared" si="170"/>
        <v>#DIV/0!</v>
      </c>
      <c r="BG202" s="13">
        <f t="shared" si="171"/>
        <v>0</v>
      </c>
      <c r="BH202" s="13">
        <f t="shared" si="172"/>
        <v>0</v>
      </c>
      <c r="BI202" s="13">
        <f t="shared" si="173"/>
        <v>0</v>
      </c>
      <c r="BJ202" s="13">
        <f t="shared" si="174"/>
        <v>0</v>
      </c>
      <c r="BK202" s="13">
        <f>BK186/$BK$187</f>
        <v>0</v>
      </c>
      <c r="BL202" s="13">
        <f t="shared" si="176"/>
        <v>0</v>
      </c>
      <c r="BM202" s="13">
        <f t="shared" si="177"/>
        <v>0</v>
      </c>
      <c r="BN202" s="13">
        <f t="shared" si="178"/>
        <v>0</v>
      </c>
      <c r="BO202" s="13">
        <f t="shared" si="179"/>
        <v>0</v>
      </c>
      <c r="BP202" s="13">
        <f t="shared" si="180"/>
        <v>0</v>
      </c>
      <c r="BQ202" s="13">
        <f t="shared" si="181"/>
        <v>0</v>
      </c>
      <c r="BR202" s="13">
        <f t="shared" si="182"/>
        <v>0</v>
      </c>
      <c r="BS202" s="13">
        <f t="shared" si="183"/>
        <v>0</v>
      </c>
      <c r="BT202" s="13">
        <f t="shared" si="184"/>
        <v>0</v>
      </c>
      <c r="BU202" s="13">
        <f t="shared" si="185"/>
        <v>0</v>
      </c>
      <c r="BV202" s="13">
        <f t="shared" si="186"/>
        <v>0</v>
      </c>
      <c r="BW202" s="13">
        <f t="shared" si="187"/>
        <v>0</v>
      </c>
      <c r="BX202" s="13">
        <f t="shared" si="188"/>
        <v>0</v>
      </c>
      <c r="BY202" s="13">
        <f t="shared" si="189"/>
        <v>0</v>
      </c>
      <c r="BZ202" s="13">
        <f t="shared" si="190"/>
        <v>0</v>
      </c>
      <c r="CA202" s="13">
        <f t="shared" si="191"/>
        <v>0</v>
      </c>
      <c r="CB202" s="13">
        <f t="shared" si="192"/>
        <v>0</v>
      </c>
      <c r="CC202" s="13">
        <f t="shared" si="193"/>
        <v>0</v>
      </c>
      <c r="CD202" s="13">
        <f t="shared" si="194"/>
        <v>8.4745762711864424E-3</v>
      </c>
      <c r="CE202" s="13">
        <f t="shared" si="195"/>
        <v>7.874015748031496E-3</v>
      </c>
      <c r="CF202" s="13">
        <f t="shared" si="196"/>
        <v>0</v>
      </c>
      <c r="CG202" s="13">
        <f t="shared" si="197"/>
        <v>0</v>
      </c>
      <c r="CH202" s="13">
        <f t="shared" si="198"/>
        <v>0</v>
      </c>
      <c r="CI202" s="13">
        <f t="shared" si="199"/>
        <v>0</v>
      </c>
      <c r="CJ202" s="13">
        <f t="shared" si="200"/>
        <v>0</v>
      </c>
      <c r="CK202" s="13">
        <f t="shared" si="201"/>
        <v>0</v>
      </c>
      <c r="CL202" s="13">
        <f t="shared" si="202"/>
        <v>0</v>
      </c>
      <c r="CM202" s="13">
        <f t="shared" si="203"/>
        <v>0</v>
      </c>
      <c r="CN202" s="13">
        <f t="shared" si="204"/>
        <v>0</v>
      </c>
      <c r="CO202" s="13">
        <f t="shared" si="205"/>
        <v>0</v>
      </c>
      <c r="CP202" s="13">
        <f t="shared" si="206"/>
        <v>0</v>
      </c>
      <c r="CQ202" s="13">
        <f t="shared" si="207"/>
        <v>0</v>
      </c>
      <c r="CR202" s="13">
        <f t="shared" si="208"/>
        <v>0</v>
      </c>
      <c r="CS202" s="13" t="e">
        <f t="shared" si="209"/>
        <v>#DIV/0!</v>
      </c>
      <c r="CT202" s="13">
        <f t="shared" si="210"/>
        <v>0</v>
      </c>
      <c r="CU202" s="13" t="e">
        <f t="shared" si="211"/>
        <v>#DIV/0!</v>
      </c>
      <c r="CV202" s="13">
        <f t="shared" si="212"/>
        <v>0</v>
      </c>
      <c r="CW202" s="13">
        <f t="shared" si="213"/>
        <v>0</v>
      </c>
      <c r="CX202" s="13">
        <f t="shared" si="214"/>
        <v>0</v>
      </c>
      <c r="CY202" s="13">
        <f t="shared" si="215"/>
        <v>0</v>
      </c>
      <c r="CZ202" s="13">
        <f t="shared" si="216"/>
        <v>0</v>
      </c>
      <c r="DA202" s="13">
        <f t="shared" si="217"/>
        <v>0</v>
      </c>
      <c r="DB202" s="13">
        <f t="shared" si="218"/>
        <v>0</v>
      </c>
      <c r="DC202" s="13">
        <f t="shared" si="219"/>
        <v>0</v>
      </c>
      <c r="DD202" s="13">
        <f t="shared" si="220"/>
        <v>0</v>
      </c>
      <c r="DE202" s="13">
        <f t="shared" si="221"/>
        <v>0</v>
      </c>
      <c r="DF202" s="13">
        <f t="shared" si="222"/>
        <v>0</v>
      </c>
      <c r="DG202" s="13">
        <f t="shared" si="223"/>
        <v>0</v>
      </c>
      <c r="DH202" s="13">
        <f t="shared" si="224"/>
        <v>0</v>
      </c>
      <c r="DI202" s="13">
        <f t="shared" si="225"/>
        <v>0</v>
      </c>
      <c r="DJ202" s="13">
        <f t="shared" si="226"/>
        <v>0</v>
      </c>
      <c r="DK202" s="13">
        <f t="shared" si="227"/>
        <v>0</v>
      </c>
      <c r="DL202" s="13">
        <f t="shared" si="228"/>
        <v>0</v>
      </c>
      <c r="DM202" s="13">
        <f t="shared" si="229"/>
        <v>0</v>
      </c>
      <c r="DN202" s="13">
        <f t="shared" si="230"/>
        <v>0</v>
      </c>
      <c r="DO202" s="13">
        <f t="shared" si="231"/>
        <v>0</v>
      </c>
      <c r="DP202" s="13">
        <f t="shared" si="232"/>
        <v>0</v>
      </c>
      <c r="DQ202" s="13">
        <f t="shared" si="233"/>
        <v>0</v>
      </c>
      <c r="DR202" s="13">
        <f t="shared" si="234"/>
        <v>0</v>
      </c>
      <c r="DS202" s="13">
        <f>DS186/$O$187</f>
        <v>0</v>
      </c>
      <c r="DT202" s="13">
        <f t="shared" si="236"/>
        <v>0</v>
      </c>
      <c r="DU202" s="13">
        <f t="shared" si="237"/>
        <v>0</v>
      </c>
      <c r="DV202" s="13">
        <f t="shared" si="238"/>
        <v>0</v>
      </c>
      <c r="DW202" s="13">
        <f t="shared" si="239"/>
        <v>0</v>
      </c>
      <c r="DX202" s="13">
        <f t="shared" si="240"/>
        <v>0</v>
      </c>
      <c r="DY202" s="13">
        <f t="shared" si="241"/>
        <v>2.1276595744680851E-2</v>
      </c>
      <c r="DZ202" s="13">
        <f t="shared" si="242"/>
        <v>0</v>
      </c>
      <c r="EA202" s="13">
        <f t="shared" si="243"/>
        <v>0</v>
      </c>
      <c r="EB202" s="13">
        <f t="shared" si="244"/>
        <v>0</v>
      </c>
      <c r="EC202" s="13">
        <f t="shared" si="245"/>
        <v>0</v>
      </c>
      <c r="ED202" s="13">
        <f t="shared" si="246"/>
        <v>0</v>
      </c>
      <c r="EE202" s="13">
        <f t="shared" si="247"/>
        <v>0</v>
      </c>
      <c r="EF202" s="13">
        <f t="shared" si="248"/>
        <v>0</v>
      </c>
      <c r="EG202" s="13">
        <f t="shared" si="249"/>
        <v>0</v>
      </c>
      <c r="EH202" s="13">
        <f t="shared" si="250"/>
        <v>0</v>
      </c>
      <c r="EI202" s="13">
        <f t="shared" si="251"/>
        <v>0</v>
      </c>
      <c r="EJ202" s="13">
        <f t="shared" si="252"/>
        <v>0</v>
      </c>
      <c r="EK202" s="13">
        <f t="shared" si="253"/>
        <v>0</v>
      </c>
    </row>
    <row r="203" spans="1:141">
      <c r="A203" s="55" t="s">
        <v>206</v>
      </c>
      <c r="B203" s="13">
        <f>SUM(B190:B202)</f>
        <v>1</v>
      </c>
      <c r="C203" s="13">
        <f t="shared" ref="C203:BN203" si="254">SUM(C190:C202)</f>
        <v>1</v>
      </c>
      <c r="D203" s="13">
        <f t="shared" si="254"/>
        <v>0.99999999999999989</v>
      </c>
      <c r="E203" s="13">
        <f t="shared" si="254"/>
        <v>0.99999999999999989</v>
      </c>
      <c r="F203" s="13">
        <f t="shared" si="254"/>
        <v>0.99999999999999978</v>
      </c>
      <c r="G203" s="13">
        <f t="shared" si="254"/>
        <v>1</v>
      </c>
      <c r="H203" s="13">
        <f t="shared" si="254"/>
        <v>1</v>
      </c>
      <c r="I203" s="13">
        <f t="shared" si="254"/>
        <v>0.99999999999999989</v>
      </c>
      <c r="J203" s="13">
        <f t="shared" si="254"/>
        <v>1</v>
      </c>
      <c r="K203" s="13">
        <f t="shared" si="254"/>
        <v>1</v>
      </c>
      <c r="L203" s="13">
        <f t="shared" si="254"/>
        <v>1.0000000000000002</v>
      </c>
      <c r="M203" s="13">
        <f t="shared" si="254"/>
        <v>0.99999999999999989</v>
      </c>
      <c r="N203" s="13">
        <f t="shared" si="254"/>
        <v>0.99999999999999989</v>
      </c>
      <c r="O203" s="13">
        <f t="shared" si="254"/>
        <v>1</v>
      </c>
      <c r="P203" s="13">
        <f t="shared" si="254"/>
        <v>1.0000000000000002</v>
      </c>
      <c r="Q203" s="13">
        <f t="shared" si="254"/>
        <v>1</v>
      </c>
      <c r="R203" s="13">
        <f t="shared" si="254"/>
        <v>1.0000000000000002</v>
      </c>
      <c r="S203" s="13">
        <f t="shared" si="254"/>
        <v>1.0000000000000002</v>
      </c>
      <c r="T203" s="13">
        <f t="shared" si="254"/>
        <v>0.99999999999999989</v>
      </c>
      <c r="U203" s="13">
        <f t="shared" si="254"/>
        <v>0.99999999999999989</v>
      </c>
      <c r="V203" s="13">
        <f t="shared" si="254"/>
        <v>0.99999999999999989</v>
      </c>
      <c r="W203" s="13">
        <f t="shared" si="254"/>
        <v>1</v>
      </c>
      <c r="X203" s="13">
        <f t="shared" si="254"/>
        <v>1.0000000000000002</v>
      </c>
      <c r="Y203" s="13">
        <f t="shared" si="254"/>
        <v>1</v>
      </c>
      <c r="Z203" s="13">
        <f t="shared" si="254"/>
        <v>0.99999999999999967</v>
      </c>
      <c r="AA203" s="13">
        <f t="shared" si="254"/>
        <v>1</v>
      </c>
      <c r="AB203" s="13">
        <f t="shared" si="254"/>
        <v>1</v>
      </c>
      <c r="AC203" s="13">
        <f t="shared" si="254"/>
        <v>1</v>
      </c>
      <c r="AD203" s="13">
        <f t="shared" si="254"/>
        <v>1</v>
      </c>
      <c r="AE203" s="13">
        <f t="shared" si="254"/>
        <v>1</v>
      </c>
      <c r="AF203" s="13">
        <f t="shared" si="254"/>
        <v>0.99999999999999989</v>
      </c>
      <c r="AG203" s="13">
        <f t="shared" si="254"/>
        <v>1.0000000000000002</v>
      </c>
      <c r="AH203" s="13">
        <f t="shared" si="254"/>
        <v>1</v>
      </c>
      <c r="AI203" s="13">
        <f t="shared" si="254"/>
        <v>1</v>
      </c>
      <c r="AJ203" s="13">
        <f t="shared" si="254"/>
        <v>1</v>
      </c>
      <c r="AK203" s="13">
        <f t="shared" si="254"/>
        <v>0.99999999999999978</v>
      </c>
      <c r="AL203" s="13">
        <f t="shared" si="254"/>
        <v>1</v>
      </c>
      <c r="AM203" s="13">
        <f t="shared" si="254"/>
        <v>1</v>
      </c>
      <c r="AN203" s="13">
        <f t="shared" si="254"/>
        <v>1</v>
      </c>
      <c r="AO203" s="13">
        <f t="shared" si="254"/>
        <v>0.99999999999999967</v>
      </c>
      <c r="AP203" s="13">
        <f t="shared" si="254"/>
        <v>1</v>
      </c>
      <c r="AQ203" s="13">
        <f t="shared" si="254"/>
        <v>0.99999999999999989</v>
      </c>
      <c r="AR203" s="13">
        <f t="shared" si="254"/>
        <v>1.0000000000000002</v>
      </c>
      <c r="AS203" s="13">
        <f t="shared" si="254"/>
        <v>1</v>
      </c>
      <c r="AT203" s="13">
        <f t="shared" si="254"/>
        <v>1</v>
      </c>
      <c r="AU203" s="13">
        <f t="shared" si="254"/>
        <v>1</v>
      </c>
      <c r="AV203" s="13">
        <f t="shared" si="254"/>
        <v>1</v>
      </c>
      <c r="AW203" s="13">
        <f t="shared" si="254"/>
        <v>1.0000000000000002</v>
      </c>
      <c r="AX203" s="13">
        <f t="shared" si="254"/>
        <v>1.0000000000000002</v>
      </c>
      <c r="AY203" s="13">
        <f t="shared" si="254"/>
        <v>1</v>
      </c>
      <c r="AZ203" s="13">
        <f t="shared" si="254"/>
        <v>0.99999999999999989</v>
      </c>
      <c r="BA203" s="13">
        <f t="shared" si="254"/>
        <v>1.0000000000000002</v>
      </c>
      <c r="BB203" s="13">
        <f t="shared" si="254"/>
        <v>0.99999999999999989</v>
      </c>
      <c r="BC203" s="13">
        <f t="shared" si="254"/>
        <v>0.99999999999999989</v>
      </c>
      <c r="BD203" s="13">
        <f t="shared" si="254"/>
        <v>0.99999999999999989</v>
      </c>
      <c r="BE203" s="13">
        <f t="shared" si="254"/>
        <v>1.0000000000000002</v>
      </c>
      <c r="BF203" s="13" t="e">
        <f t="shared" si="254"/>
        <v>#DIV/0!</v>
      </c>
      <c r="BG203" s="13">
        <f t="shared" si="254"/>
        <v>1</v>
      </c>
      <c r="BH203" s="13">
        <f t="shared" si="254"/>
        <v>0.99999999999999989</v>
      </c>
      <c r="BI203" s="13">
        <f t="shared" si="254"/>
        <v>1</v>
      </c>
      <c r="BJ203" s="13">
        <f t="shared" si="254"/>
        <v>0.99999999999999989</v>
      </c>
      <c r="BK203" s="13">
        <f t="shared" si="254"/>
        <v>1</v>
      </c>
      <c r="BL203" s="13">
        <f t="shared" si="254"/>
        <v>1</v>
      </c>
      <c r="BM203" s="13">
        <f t="shared" si="254"/>
        <v>1</v>
      </c>
      <c r="BN203" s="13">
        <f t="shared" si="254"/>
        <v>1</v>
      </c>
      <c r="BO203" s="13">
        <f t="shared" ref="BO203:DZ203" si="255">SUM(BO190:BO202)</f>
        <v>0.99999999999999989</v>
      </c>
      <c r="BP203" s="13">
        <f t="shared" si="255"/>
        <v>1</v>
      </c>
      <c r="BQ203" s="13">
        <f t="shared" si="255"/>
        <v>0.99999999999999989</v>
      </c>
      <c r="BR203" s="13">
        <f t="shared" si="255"/>
        <v>1</v>
      </c>
      <c r="BS203" s="13">
        <f t="shared" si="255"/>
        <v>1</v>
      </c>
      <c r="BT203" s="13">
        <f t="shared" si="255"/>
        <v>1</v>
      </c>
      <c r="BU203" s="13">
        <f t="shared" si="255"/>
        <v>1</v>
      </c>
      <c r="BV203" s="13">
        <f t="shared" si="255"/>
        <v>1</v>
      </c>
      <c r="BW203" s="13">
        <f t="shared" si="255"/>
        <v>0.99999999999999978</v>
      </c>
      <c r="BX203" s="13">
        <f t="shared" si="255"/>
        <v>1</v>
      </c>
      <c r="BY203" s="13">
        <f t="shared" si="255"/>
        <v>1</v>
      </c>
      <c r="BZ203" s="13">
        <f t="shared" si="255"/>
        <v>1</v>
      </c>
      <c r="CA203" s="13">
        <f t="shared" si="255"/>
        <v>1</v>
      </c>
      <c r="CB203" s="13">
        <f t="shared" si="255"/>
        <v>1</v>
      </c>
      <c r="CC203" s="13">
        <f t="shared" si="255"/>
        <v>0.99999999999999989</v>
      </c>
      <c r="CD203" s="13">
        <f t="shared" si="255"/>
        <v>1.0000000000000002</v>
      </c>
      <c r="CE203" s="13">
        <f t="shared" si="255"/>
        <v>1</v>
      </c>
      <c r="CF203" s="13">
        <f t="shared" si="255"/>
        <v>1.0000000000000002</v>
      </c>
      <c r="CG203" s="13">
        <f t="shared" si="255"/>
        <v>1</v>
      </c>
      <c r="CH203" s="13">
        <f t="shared" si="255"/>
        <v>1</v>
      </c>
      <c r="CI203" s="13">
        <f t="shared" si="255"/>
        <v>0.99999999999999989</v>
      </c>
      <c r="CJ203" s="13">
        <f t="shared" si="255"/>
        <v>1</v>
      </c>
      <c r="CK203" s="13">
        <f t="shared" si="255"/>
        <v>1.0000000000000002</v>
      </c>
      <c r="CL203" s="13">
        <f t="shared" si="255"/>
        <v>1</v>
      </c>
      <c r="CM203" s="13">
        <f t="shared" si="255"/>
        <v>1</v>
      </c>
      <c r="CN203" s="13">
        <f t="shared" si="255"/>
        <v>0.99999999999999989</v>
      </c>
      <c r="CO203" s="13">
        <f t="shared" si="255"/>
        <v>1</v>
      </c>
      <c r="CP203" s="13">
        <f t="shared" si="255"/>
        <v>1</v>
      </c>
      <c r="CQ203" s="13">
        <f t="shared" si="255"/>
        <v>1</v>
      </c>
      <c r="CR203" s="13">
        <f t="shared" si="255"/>
        <v>1</v>
      </c>
      <c r="CS203" s="13" t="e">
        <f t="shared" si="255"/>
        <v>#DIV/0!</v>
      </c>
      <c r="CT203" s="13">
        <f t="shared" si="255"/>
        <v>1</v>
      </c>
      <c r="CU203" s="13" t="e">
        <f t="shared" si="255"/>
        <v>#DIV/0!</v>
      </c>
      <c r="CV203" s="13">
        <f t="shared" si="255"/>
        <v>1</v>
      </c>
      <c r="CW203" s="13">
        <f t="shared" si="255"/>
        <v>1</v>
      </c>
      <c r="CX203" s="13">
        <f t="shared" si="255"/>
        <v>1</v>
      </c>
      <c r="CY203" s="13">
        <f t="shared" si="255"/>
        <v>1.0000000000000002</v>
      </c>
      <c r="CZ203" s="13">
        <f t="shared" si="255"/>
        <v>1</v>
      </c>
      <c r="DA203" s="13">
        <f t="shared" si="255"/>
        <v>1</v>
      </c>
      <c r="DB203" s="13">
        <f t="shared" si="255"/>
        <v>0.99999999999999989</v>
      </c>
      <c r="DC203" s="13">
        <f t="shared" si="255"/>
        <v>1</v>
      </c>
      <c r="DD203" s="13">
        <f t="shared" si="255"/>
        <v>1</v>
      </c>
      <c r="DE203" s="13">
        <f t="shared" si="255"/>
        <v>1</v>
      </c>
      <c r="DF203" s="13">
        <f t="shared" si="255"/>
        <v>1</v>
      </c>
      <c r="DG203" s="13">
        <f t="shared" si="255"/>
        <v>0.99999999999999978</v>
      </c>
      <c r="DH203" s="13">
        <f t="shared" si="255"/>
        <v>0.99999999999999989</v>
      </c>
      <c r="DI203" s="13">
        <f t="shared" si="255"/>
        <v>1</v>
      </c>
      <c r="DJ203" s="13">
        <f t="shared" si="255"/>
        <v>1</v>
      </c>
      <c r="DK203" s="13">
        <f t="shared" si="255"/>
        <v>0.99999999999999989</v>
      </c>
      <c r="DL203" s="13">
        <f t="shared" si="255"/>
        <v>1</v>
      </c>
      <c r="DM203" s="13">
        <f t="shared" si="255"/>
        <v>1</v>
      </c>
      <c r="DN203" s="13">
        <f t="shared" si="255"/>
        <v>1</v>
      </c>
      <c r="DO203" s="13">
        <f t="shared" si="255"/>
        <v>1</v>
      </c>
      <c r="DP203" s="13">
        <f t="shared" si="255"/>
        <v>1</v>
      </c>
      <c r="DQ203" s="13">
        <f t="shared" si="255"/>
        <v>1</v>
      </c>
      <c r="DR203" s="13">
        <f t="shared" si="255"/>
        <v>1</v>
      </c>
      <c r="DS203" s="13">
        <f t="shared" si="255"/>
        <v>1</v>
      </c>
      <c r="DT203" s="13">
        <f t="shared" si="255"/>
        <v>1</v>
      </c>
      <c r="DU203" s="13">
        <f t="shared" si="255"/>
        <v>0.99999999999999989</v>
      </c>
      <c r="DV203" s="13">
        <f t="shared" si="255"/>
        <v>1</v>
      </c>
      <c r="DW203" s="13">
        <f t="shared" si="255"/>
        <v>1</v>
      </c>
      <c r="DX203" s="13">
        <f t="shared" si="255"/>
        <v>1</v>
      </c>
      <c r="DY203" s="13">
        <f t="shared" si="255"/>
        <v>1</v>
      </c>
      <c r="DZ203" s="13">
        <f t="shared" si="255"/>
        <v>1</v>
      </c>
      <c r="EA203" s="13">
        <f t="shared" ref="EA203:EK203" si="256">SUM(EA190:EA202)</f>
        <v>1</v>
      </c>
      <c r="EB203" s="13">
        <f t="shared" si="256"/>
        <v>1</v>
      </c>
      <c r="EC203" s="13">
        <f t="shared" si="256"/>
        <v>0.99999999999999989</v>
      </c>
      <c r="ED203" s="13">
        <f t="shared" si="256"/>
        <v>1</v>
      </c>
      <c r="EE203" s="13">
        <f t="shared" si="256"/>
        <v>1</v>
      </c>
      <c r="EF203" s="13">
        <f t="shared" si="256"/>
        <v>1</v>
      </c>
      <c r="EG203" s="13">
        <f t="shared" si="256"/>
        <v>1</v>
      </c>
      <c r="EH203" s="13">
        <f t="shared" si="256"/>
        <v>1</v>
      </c>
      <c r="EI203" s="13">
        <f t="shared" si="256"/>
        <v>1</v>
      </c>
      <c r="EJ203" s="13">
        <f t="shared" si="256"/>
        <v>1</v>
      </c>
      <c r="EK203" s="13">
        <f t="shared" si="256"/>
        <v>1</v>
      </c>
    </row>
    <row r="205" spans="1:141">
      <c r="A205" s="55" t="s">
        <v>515</v>
      </c>
      <c r="B205" s="13">
        <f>B190</f>
        <v>0.4135338345864662</v>
      </c>
      <c r="C205" s="13">
        <f t="shared" ref="C205:BN205" si="257">C190</f>
        <v>0.69784172661870503</v>
      </c>
      <c r="D205" s="13">
        <f t="shared" si="257"/>
        <v>0.85</v>
      </c>
      <c r="E205" s="13">
        <f t="shared" si="257"/>
        <v>0.79856115107913661</v>
      </c>
      <c r="F205" s="13">
        <f t="shared" si="257"/>
        <v>0.85256410256410242</v>
      </c>
      <c r="G205" s="13">
        <f t="shared" si="257"/>
        <v>0.90756302521008403</v>
      </c>
      <c r="H205" s="13">
        <f t="shared" si="257"/>
        <v>0.8571428571428571</v>
      </c>
      <c r="I205" s="13">
        <f t="shared" si="257"/>
        <v>0.93577981651376141</v>
      </c>
      <c r="J205" s="13">
        <f t="shared" si="257"/>
        <v>0.89230769230769236</v>
      </c>
      <c r="K205" s="13">
        <f t="shared" si="257"/>
        <v>0.8920863309352518</v>
      </c>
      <c r="L205" s="13">
        <f t="shared" si="257"/>
        <v>0.57309941520467844</v>
      </c>
      <c r="M205" s="13">
        <f t="shared" si="257"/>
        <v>0.83206106870229002</v>
      </c>
      <c r="N205" s="13">
        <f t="shared" si="257"/>
        <v>0.81132075471698106</v>
      </c>
      <c r="O205" s="13">
        <f t="shared" si="257"/>
        <v>0.65753424657534243</v>
      </c>
      <c r="P205" s="13">
        <f t="shared" si="257"/>
        <v>0.74074074074074092</v>
      </c>
      <c r="Q205" s="13">
        <f t="shared" si="257"/>
        <v>0.58999999999999986</v>
      </c>
      <c r="R205" s="13">
        <f t="shared" si="257"/>
        <v>0.83098591549295786</v>
      </c>
      <c r="S205" s="13">
        <f t="shared" si="257"/>
        <v>0.78395061728395066</v>
      </c>
      <c r="T205" s="13">
        <f t="shared" si="257"/>
        <v>0.73195876288659767</v>
      </c>
      <c r="U205" s="13">
        <f t="shared" si="257"/>
        <v>0.83098591549295775</v>
      </c>
      <c r="V205" s="13">
        <f t="shared" si="257"/>
        <v>0.8712121212121211</v>
      </c>
      <c r="W205" s="13">
        <f t="shared" si="257"/>
        <v>0.75</v>
      </c>
      <c r="X205" s="13">
        <f t="shared" si="257"/>
        <v>0.66216216216216228</v>
      </c>
      <c r="Y205" s="13">
        <f t="shared" si="257"/>
        <v>0.7555555555555552</v>
      </c>
      <c r="Z205" s="13">
        <f t="shared" si="257"/>
        <v>0.60389610389610393</v>
      </c>
      <c r="AA205" s="13">
        <f t="shared" si="257"/>
        <v>0.90441176470588236</v>
      </c>
      <c r="AB205" s="13">
        <f t="shared" si="257"/>
        <v>0.9363636363636364</v>
      </c>
      <c r="AC205" s="13">
        <f t="shared" si="257"/>
        <v>0.90350877192982459</v>
      </c>
      <c r="AD205" s="13">
        <f t="shared" si="257"/>
        <v>0.88188976377952755</v>
      </c>
      <c r="AE205" s="13">
        <f t="shared" si="257"/>
        <v>0.90977443609022557</v>
      </c>
      <c r="AF205" s="13">
        <f t="shared" si="257"/>
        <v>0.92241379310344818</v>
      </c>
      <c r="AG205" s="13">
        <f t="shared" si="257"/>
        <v>0.97647058823529431</v>
      </c>
      <c r="AH205" s="13">
        <f t="shared" si="257"/>
        <v>0.93525179856115104</v>
      </c>
      <c r="AI205" s="13">
        <f t="shared" si="257"/>
        <v>0.90579710144927539</v>
      </c>
      <c r="AJ205" s="13">
        <f t="shared" si="257"/>
        <v>0.98076923076923084</v>
      </c>
      <c r="AK205" s="13">
        <f t="shared" si="257"/>
        <v>0.58044398693866417</v>
      </c>
      <c r="AL205" s="13">
        <f t="shared" si="257"/>
        <v>0.83809523809523812</v>
      </c>
      <c r="AM205" s="13">
        <f t="shared" si="257"/>
        <v>0.7364864864864864</v>
      </c>
      <c r="AN205" s="13">
        <f t="shared" si="257"/>
        <v>0.9375</v>
      </c>
      <c r="AO205" s="13">
        <f t="shared" si="257"/>
        <v>0.79069767441860439</v>
      </c>
      <c r="AP205" s="13">
        <f t="shared" si="257"/>
        <v>0.86821705426356588</v>
      </c>
      <c r="AQ205" s="13">
        <f t="shared" si="257"/>
        <v>0.92307692307692302</v>
      </c>
      <c r="AR205" s="13">
        <f t="shared" si="257"/>
        <v>0.8533333333333335</v>
      </c>
      <c r="AS205" s="13">
        <f t="shared" si="257"/>
        <v>0.9173553719008265</v>
      </c>
      <c r="AT205" s="13">
        <f t="shared" si="257"/>
        <v>0.91666666666666674</v>
      </c>
      <c r="AU205" s="13">
        <f t="shared" si="257"/>
        <v>0.81</v>
      </c>
      <c r="AV205" s="13">
        <f t="shared" si="257"/>
        <v>0.83206106870229013</v>
      </c>
      <c r="AW205" s="13">
        <f t="shared" si="257"/>
        <v>0.85616438356164393</v>
      </c>
      <c r="AX205" s="13">
        <f t="shared" si="257"/>
        <v>0.62376237623762398</v>
      </c>
      <c r="AY205" s="13">
        <f t="shared" si="257"/>
        <v>0.81818181818181823</v>
      </c>
      <c r="AZ205" s="13">
        <f t="shared" si="257"/>
        <v>0.79268292682926822</v>
      </c>
      <c r="BA205" s="13">
        <f t="shared" si="257"/>
        <v>0.80000000000000016</v>
      </c>
      <c r="BB205" s="13">
        <f t="shared" si="257"/>
        <v>0.92741935483870963</v>
      </c>
      <c r="BC205" s="13">
        <f t="shared" si="257"/>
        <v>0.35106382978723405</v>
      </c>
      <c r="BD205" s="13">
        <f t="shared" si="257"/>
        <v>0.44578313253012042</v>
      </c>
      <c r="BE205" s="13">
        <f t="shared" si="257"/>
        <v>0.57954545454545459</v>
      </c>
      <c r="BF205" s="13" t="e">
        <f t="shared" si="257"/>
        <v>#DIV/0!</v>
      </c>
      <c r="BG205" s="13">
        <f t="shared" si="257"/>
        <v>1</v>
      </c>
      <c r="BH205" s="13">
        <f t="shared" si="257"/>
        <v>0.83561643835616439</v>
      </c>
      <c r="BI205" s="13">
        <f t="shared" si="257"/>
        <v>0.81999999999999984</v>
      </c>
      <c r="BJ205" s="13">
        <f t="shared" si="257"/>
        <v>0.94736842105263153</v>
      </c>
      <c r="BK205" s="13">
        <f t="shared" si="257"/>
        <v>1</v>
      </c>
      <c r="BL205" s="13">
        <f t="shared" si="257"/>
        <v>0.94871794871794879</v>
      </c>
      <c r="BM205" s="13">
        <f t="shared" si="257"/>
        <v>0.87254901960784315</v>
      </c>
      <c r="BN205" s="13">
        <f t="shared" si="257"/>
        <v>0.9438202247191011</v>
      </c>
      <c r="BO205" s="13">
        <f t="shared" ref="BO205:DZ205" si="258">BO190</f>
        <v>0.91124260355029585</v>
      </c>
      <c r="BP205" s="13">
        <f t="shared" si="258"/>
        <v>0.76691729323308278</v>
      </c>
      <c r="BQ205" s="13">
        <f t="shared" si="258"/>
        <v>0.87662337662337653</v>
      </c>
      <c r="BR205" s="13">
        <f t="shared" si="258"/>
        <v>0.87096774193548387</v>
      </c>
      <c r="BS205" s="13">
        <f t="shared" si="258"/>
        <v>0.9375</v>
      </c>
      <c r="BT205" s="13">
        <f t="shared" si="258"/>
        <v>0.85</v>
      </c>
      <c r="BU205" s="13">
        <f t="shared" si="258"/>
        <v>0.9363636363636364</v>
      </c>
      <c r="BV205" s="13">
        <f t="shared" si="258"/>
        <v>0.90740740740740733</v>
      </c>
      <c r="BW205" s="13">
        <f t="shared" si="258"/>
        <v>0.65049614112458631</v>
      </c>
      <c r="BX205" s="13">
        <f t="shared" si="258"/>
        <v>0.50335570469798652</v>
      </c>
      <c r="BY205" s="13">
        <f t="shared" si="258"/>
        <v>0.65068493150684947</v>
      </c>
      <c r="BZ205" s="13">
        <f t="shared" si="258"/>
        <v>0.51298701298701288</v>
      </c>
      <c r="CA205" s="13">
        <f t="shared" si="258"/>
        <v>0.67346938775510246</v>
      </c>
      <c r="CB205" s="13">
        <f t="shared" si="258"/>
        <v>0.79629629629629628</v>
      </c>
      <c r="CC205" s="13">
        <f t="shared" si="258"/>
        <v>0.83783783783783783</v>
      </c>
      <c r="CD205" s="13">
        <f t="shared" si="258"/>
        <v>0.72881355932203395</v>
      </c>
      <c r="CE205" s="13">
        <f t="shared" si="258"/>
        <v>0.74803149606299224</v>
      </c>
      <c r="CF205" s="13">
        <f t="shared" si="258"/>
        <v>0.78861788617886186</v>
      </c>
      <c r="CG205" s="13">
        <f t="shared" si="258"/>
        <v>0.77862595419847325</v>
      </c>
      <c r="CH205" s="13">
        <f t="shared" si="258"/>
        <v>0.7592592592592593</v>
      </c>
      <c r="CI205" s="13">
        <f t="shared" si="258"/>
        <v>0.79338842975206603</v>
      </c>
      <c r="CJ205" s="13">
        <f t="shared" si="258"/>
        <v>0.83206106870229013</v>
      </c>
      <c r="CK205" s="13">
        <f t="shared" si="258"/>
        <v>0.7767857142857143</v>
      </c>
      <c r="CL205" s="13">
        <f t="shared" si="258"/>
        <v>0.83333333333333337</v>
      </c>
      <c r="CM205" s="13">
        <f t="shared" si="258"/>
        <v>0.72903225806451566</v>
      </c>
      <c r="CN205" s="13">
        <f t="shared" si="258"/>
        <v>0.81756756756756754</v>
      </c>
      <c r="CO205" s="13">
        <f t="shared" si="258"/>
        <v>1</v>
      </c>
      <c r="CP205" s="13">
        <f t="shared" si="258"/>
        <v>0.84158415841584155</v>
      </c>
      <c r="CQ205" s="13">
        <f t="shared" si="258"/>
        <v>0.91228070175438603</v>
      </c>
      <c r="CR205" s="13">
        <f t="shared" si="258"/>
        <v>1</v>
      </c>
      <c r="CS205" s="13" t="e">
        <f t="shared" si="258"/>
        <v>#DIV/0!</v>
      </c>
      <c r="CT205" s="13">
        <f t="shared" si="258"/>
        <v>0.88356164383561653</v>
      </c>
      <c r="CU205" s="13" t="e">
        <f t="shared" si="258"/>
        <v>#DIV/0!</v>
      </c>
      <c r="CV205" s="13">
        <f t="shared" si="258"/>
        <v>0.95000000000000007</v>
      </c>
      <c r="CW205" s="13">
        <f t="shared" si="258"/>
        <v>0.93103448275862077</v>
      </c>
      <c r="CX205" s="13">
        <f t="shared" si="258"/>
        <v>0.92465753424657537</v>
      </c>
      <c r="CY205" s="13">
        <f t="shared" si="258"/>
        <v>0.93464052287581711</v>
      </c>
      <c r="CZ205" s="13">
        <f t="shared" si="258"/>
        <v>0.99315068493150682</v>
      </c>
      <c r="DA205" s="13">
        <f t="shared" si="258"/>
        <v>0.96842105263157896</v>
      </c>
      <c r="DB205" s="13">
        <f t="shared" si="258"/>
        <v>0.99285714285714277</v>
      </c>
      <c r="DC205" s="13">
        <f t="shared" si="258"/>
        <v>1</v>
      </c>
      <c r="DD205" s="13">
        <f t="shared" si="258"/>
        <v>0.76335877862595458</v>
      </c>
      <c r="DE205" s="13">
        <f t="shared" si="258"/>
        <v>0.9285714285714286</v>
      </c>
      <c r="DF205" s="13">
        <f t="shared" si="258"/>
        <v>1</v>
      </c>
      <c r="DG205" s="13">
        <f t="shared" si="258"/>
        <v>0.91489361702127636</v>
      </c>
      <c r="DH205" s="13">
        <f t="shared" si="258"/>
        <v>0.94117647058823528</v>
      </c>
      <c r="DI205" s="13">
        <f t="shared" si="258"/>
        <v>0.88135593220338981</v>
      </c>
      <c r="DJ205" s="13">
        <f t="shared" si="258"/>
        <v>0.9375</v>
      </c>
      <c r="DK205" s="13">
        <f t="shared" si="258"/>
        <v>0.91406249999999989</v>
      </c>
      <c r="DL205" s="13">
        <f t="shared" si="258"/>
        <v>0.93333333333333313</v>
      </c>
      <c r="DM205" s="13">
        <f t="shared" si="258"/>
        <v>0.92361111111111116</v>
      </c>
      <c r="DN205" s="13">
        <f t="shared" si="258"/>
        <v>0.97945205479452058</v>
      </c>
      <c r="DO205" s="13">
        <f t="shared" si="258"/>
        <v>0.91200000000000014</v>
      </c>
      <c r="DP205" s="13">
        <f t="shared" si="258"/>
        <v>0.96026490066225167</v>
      </c>
      <c r="DQ205" s="13">
        <f t="shared" si="258"/>
        <v>0.97802197802197799</v>
      </c>
      <c r="DR205" s="13">
        <f t="shared" si="258"/>
        <v>0.95161290322580649</v>
      </c>
      <c r="DS205" s="13">
        <f t="shared" si="258"/>
        <v>0.99019607843137258</v>
      </c>
      <c r="DT205" s="13">
        <f t="shared" si="258"/>
        <v>1</v>
      </c>
      <c r="DU205" s="13">
        <f t="shared" si="258"/>
        <v>0.95161290322580638</v>
      </c>
      <c r="DV205" s="13">
        <f t="shared" si="258"/>
        <v>0.98113207547169812</v>
      </c>
      <c r="DW205" s="13">
        <f t="shared" si="258"/>
        <v>0.97499999999999998</v>
      </c>
      <c r="DX205" s="13">
        <f t="shared" si="258"/>
        <v>0.97101449275362317</v>
      </c>
      <c r="DY205" s="13">
        <f t="shared" si="258"/>
        <v>0.93617021276595747</v>
      </c>
      <c r="DZ205" s="13">
        <f t="shared" si="258"/>
        <v>1</v>
      </c>
      <c r="EA205" s="13">
        <f t="shared" ref="EA205:EK205" si="259">EA190</f>
        <v>0.97590361445783136</v>
      </c>
      <c r="EB205" s="13">
        <f t="shared" si="259"/>
        <v>1</v>
      </c>
      <c r="EC205" s="13">
        <f t="shared" si="259"/>
        <v>0.99173553719008256</v>
      </c>
      <c r="ED205" s="13">
        <f t="shared" si="259"/>
        <v>0.96551724137931039</v>
      </c>
      <c r="EE205" s="13">
        <f t="shared" si="259"/>
        <v>0.98</v>
      </c>
      <c r="EF205" s="13">
        <f t="shared" si="259"/>
        <v>0.93076923076923079</v>
      </c>
      <c r="EG205" s="13">
        <f t="shared" si="259"/>
        <v>0.97826086956521741</v>
      </c>
      <c r="EH205" s="13">
        <f t="shared" si="259"/>
        <v>1</v>
      </c>
      <c r="EI205" s="13">
        <f t="shared" si="259"/>
        <v>1</v>
      </c>
      <c r="EJ205" s="13">
        <f t="shared" si="259"/>
        <v>1</v>
      </c>
      <c r="EK205" s="13">
        <f t="shared" si="259"/>
        <v>1</v>
      </c>
    </row>
    <row r="206" spans="1:141">
      <c r="A206" t="s">
        <v>516</v>
      </c>
      <c r="B206" s="13">
        <f>SUM(B191:B202)</f>
        <v>0.58646616541353391</v>
      </c>
      <c r="C206" s="13">
        <f t="shared" ref="C206:BN206" si="260">SUM(C191:C202)</f>
        <v>0.30215827338129514</v>
      </c>
      <c r="D206" s="13">
        <f t="shared" si="260"/>
        <v>0.15000000000000002</v>
      </c>
      <c r="E206" s="13">
        <f t="shared" si="260"/>
        <v>0.20143884892086333</v>
      </c>
      <c r="F206" s="13">
        <f t="shared" si="260"/>
        <v>0.14743589743589744</v>
      </c>
      <c r="G206" s="13">
        <f t="shared" si="260"/>
        <v>9.2436974789915957E-2</v>
      </c>
      <c r="H206" s="13">
        <f t="shared" si="260"/>
        <v>0.14285714285714285</v>
      </c>
      <c r="I206" s="13">
        <f t="shared" si="260"/>
        <v>6.4220183486238536E-2</v>
      </c>
      <c r="J206" s="13">
        <f t="shared" si="260"/>
        <v>0.1076923076923077</v>
      </c>
      <c r="K206" s="13">
        <f t="shared" si="260"/>
        <v>0.10791366906474822</v>
      </c>
      <c r="L206" s="13">
        <f t="shared" si="260"/>
        <v>0.42690058479532167</v>
      </c>
      <c r="M206" s="13">
        <f t="shared" si="260"/>
        <v>0.16793893129770993</v>
      </c>
      <c r="N206" s="13">
        <f t="shared" si="260"/>
        <v>0.18867924528301888</v>
      </c>
      <c r="O206" s="13">
        <f t="shared" si="260"/>
        <v>0.34246575342465763</v>
      </c>
      <c r="P206" s="13">
        <f t="shared" si="260"/>
        <v>0.25925925925925924</v>
      </c>
      <c r="Q206" s="13">
        <f t="shared" si="260"/>
        <v>0.41000000000000014</v>
      </c>
      <c r="R206" s="13">
        <f t="shared" si="260"/>
        <v>0.16901408450704222</v>
      </c>
      <c r="S206" s="13">
        <f t="shared" si="260"/>
        <v>0.2160493827160494</v>
      </c>
      <c r="T206" s="13">
        <f t="shared" si="260"/>
        <v>0.26804123711340228</v>
      </c>
      <c r="U206" s="13">
        <f t="shared" si="260"/>
        <v>0.16901408450704228</v>
      </c>
      <c r="V206" s="13">
        <f t="shared" si="260"/>
        <v>0.12878787878787878</v>
      </c>
      <c r="W206" s="13">
        <f t="shared" si="260"/>
        <v>0.25</v>
      </c>
      <c r="X206" s="13">
        <f t="shared" si="260"/>
        <v>0.33783783783783788</v>
      </c>
      <c r="Y206" s="13">
        <f t="shared" si="260"/>
        <v>0.2444444444444448</v>
      </c>
      <c r="Z206" s="13">
        <f t="shared" si="260"/>
        <v>0.39610389610389612</v>
      </c>
      <c r="AA206" s="13">
        <f t="shared" si="260"/>
        <v>9.5588235294117654E-2</v>
      </c>
      <c r="AB206" s="13">
        <f t="shared" si="260"/>
        <v>6.363636363636363E-2</v>
      </c>
      <c r="AC206" s="13">
        <f t="shared" si="260"/>
        <v>9.6491228070175447E-2</v>
      </c>
      <c r="AD206" s="13">
        <f t="shared" si="260"/>
        <v>0.11811023622047244</v>
      </c>
      <c r="AE206" s="13">
        <f t="shared" si="260"/>
        <v>9.0225563909774431E-2</v>
      </c>
      <c r="AF206" s="13">
        <f t="shared" si="260"/>
        <v>7.758620689655174E-2</v>
      </c>
      <c r="AG206" s="13">
        <f t="shared" si="260"/>
        <v>2.3529411764705882E-2</v>
      </c>
      <c r="AH206" s="13">
        <f t="shared" si="260"/>
        <v>6.4748201438848935E-2</v>
      </c>
      <c r="AI206" s="13">
        <f t="shared" si="260"/>
        <v>9.4202898550724654E-2</v>
      </c>
      <c r="AJ206" s="13">
        <f t="shared" si="260"/>
        <v>1.9230769230769235E-2</v>
      </c>
      <c r="AK206" s="13">
        <f t="shared" si="260"/>
        <v>0.41955601306133572</v>
      </c>
      <c r="AL206" s="13">
        <f t="shared" si="260"/>
        <v>0.16190476190476186</v>
      </c>
      <c r="AM206" s="13">
        <f t="shared" si="260"/>
        <v>0.26351351351351354</v>
      </c>
      <c r="AN206" s="13">
        <f t="shared" si="260"/>
        <v>6.2500000000000014E-2</v>
      </c>
      <c r="AO206" s="13">
        <f t="shared" si="260"/>
        <v>0.2093023255813953</v>
      </c>
      <c r="AP206" s="13">
        <f t="shared" si="260"/>
        <v>0.13178294573643412</v>
      </c>
      <c r="AQ206" s="13">
        <f t="shared" si="260"/>
        <v>7.6923076923076913E-2</v>
      </c>
      <c r="AR206" s="13">
        <f t="shared" si="260"/>
        <v>0.14666666666666667</v>
      </c>
      <c r="AS206" s="13">
        <f t="shared" si="260"/>
        <v>8.2644628099173556E-2</v>
      </c>
      <c r="AT206" s="13">
        <f t="shared" si="260"/>
        <v>8.3333333333333315E-2</v>
      </c>
      <c r="AU206" s="13">
        <f t="shared" si="260"/>
        <v>0.18999999999999997</v>
      </c>
      <c r="AV206" s="13">
        <f t="shared" si="260"/>
        <v>0.16793893129770993</v>
      </c>
      <c r="AW206" s="13">
        <f t="shared" si="260"/>
        <v>0.14383561643835613</v>
      </c>
      <c r="AX206" s="13">
        <f t="shared" si="260"/>
        <v>0.37623762376237635</v>
      </c>
      <c r="AY206" s="13">
        <f t="shared" si="260"/>
        <v>0.18181818181818177</v>
      </c>
      <c r="AZ206" s="13">
        <f t="shared" si="260"/>
        <v>0.20731707317073167</v>
      </c>
      <c r="BA206" s="13">
        <f t="shared" si="260"/>
        <v>0.20000000000000007</v>
      </c>
      <c r="BB206" s="13">
        <f t="shared" si="260"/>
        <v>7.2580645161290314E-2</v>
      </c>
      <c r="BC206" s="13">
        <f t="shared" si="260"/>
        <v>0.64893617021276584</v>
      </c>
      <c r="BD206" s="13">
        <f t="shared" si="260"/>
        <v>0.55421686746987953</v>
      </c>
      <c r="BE206" s="13">
        <f t="shared" si="260"/>
        <v>0.42045454545454558</v>
      </c>
      <c r="BF206" s="13" t="e">
        <f t="shared" si="260"/>
        <v>#DIV/0!</v>
      </c>
      <c r="BG206" s="13">
        <f t="shared" si="260"/>
        <v>0</v>
      </c>
      <c r="BH206" s="13">
        <f t="shared" si="260"/>
        <v>0.16438356164383564</v>
      </c>
      <c r="BI206" s="13">
        <f t="shared" si="260"/>
        <v>0.18000000000000008</v>
      </c>
      <c r="BJ206" s="13">
        <f t="shared" si="260"/>
        <v>5.2631578947368411E-2</v>
      </c>
      <c r="BK206" s="13">
        <f t="shared" si="260"/>
        <v>0</v>
      </c>
      <c r="BL206" s="13">
        <f t="shared" si="260"/>
        <v>5.128205128205128E-2</v>
      </c>
      <c r="BM206" s="13">
        <f t="shared" si="260"/>
        <v>0.12745098039215688</v>
      </c>
      <c r="BN206" s="13">
        <f t="shared" si="260"/>
        <v>5.6179775280898882E-2</v>
      </c>
      <c r="BO206" s="13">
        <f t="shared" ref="BO206:DZ206" si="261">SUM(BO191:BO202)</f>
        <v>8.8757396449704137E-2</v>
      </c>
      <c r="BP206" s="13">
        <f t="shared" si="261"/>
        <v>0.23308270676691731</v>
      </c>
      <c r="BQ206" s="13">
        <f t="shared" si="261"/>
        <v>0.12337662337662338</v>
      </c>
      <c r="BR206" s="13">
        <f t="shared" si="261"/>
        <v>0.12903225806451613</v>
      </c>
      <c r="BS206" s="13">
        <f t="shared" si="261"/>
        <v>6.25E-2</v>
      </c>
      <c r="BT206" s="13">
        <f t="shared" si="261"/>
        <v>0.14999999999999997</v>
      </c>
      <c r="BU206" s="13">
        <f t="shared" si="261"/>
        <v>6.3636363636363658E-2</v>
      </c>
      <c r="BV206" s="13">
        <f t="shared" si="261"/>
        <v>9.2592592592592601E-2</v>
      </c>
      <c r="BW206" s="13">
        <f t="shared" si="261"/>
        <v>0.34950385887541346</v>
      </c>
      <c r="BX206" s="13">
        <f t="shared" si="261"/>
        <v>0.49664429530201343</v>
      </c>
      <c r="BY206" s="13">
        <f t="shared" si="261"/>
        <v>0.34931506849315047</v>
      </c>
      <c r="BZ206" s="13">
        <f t="shared" si="261"/>
        <v>0.48701298701298701</v>
      </c>
      <c r="CA206" s="13">
        <f t="shared" si="261"/>
        <v>0.32653061224489754</v>
      </c>
      <c r="CB206" s="13">
        <f t="shared" si="261"/>
        <v>0.20370370370370375</v>
      </c>
      <c r="CC206" s="13">
        <f t="shared" si="261"/>
        <v>0.16216216216216212</v>
      </c>
      <c r="CD206" s="13">
        <f t="shared" si="261"/>
        <v>0.27118644067796616</v>
      </c>
      <c r="CE206" s="13">
        <f t="shared" si="261"/>
        <v>0.25196850393700782</v>
      </c>
      <c r="CF206" s="13">
        <f t="shared" si="261"/>
        <v>0.2113821138211382</v>
      </c>
      <c r="CG206" s="13">
        <f t="shared" si="261"/>
        <v>0.22137404580152673</v>
      </c>
      <c r="CH206" s="13">
        <f t="shared" si="261"/>
        <v>0.24074074074074078</v>
      </c>
      <c r="CI206" s="13">
        <f t="shared" si="261"/>
        <v>0.20661157024793392</v>
      </c>
      <c r="CJ206" s="13">
        <f t="shared" si="261"/>
        <v>0.16793893129770993</v>
      </c>
      <c r="CK206" s="13">
        <f t="shared" si="261"/>
        <v>0.22321428571428575</v>
      </c>
      <c r="CL206" s="13">
        <f t="shared" si="261"/>
        <v>0.16666666666666666</v>
      </c>
      <c r="CM206" s="13">
        <f t="shared" si="261"/>
        <v>0.27096774193548434</v>
      </c>
      <c r="CN206" s="13">
        <f t="shared" si="261"/>
        <v>0.18243243243243235</v>
      </c>
      <c r="CO206" s="13">
        <f t="shared" si="261"/>
        <v>0</v>
      </c>
      <c r="CP206" s="13">
        <f t="shared" si="261"/>
        <v>0.15841584158415842</v>
      </c>
      <c r="CQ206" s="13">
        <f t="shared" si="261"/>
        <v>8.771929824561403E-2</v>
      </c>
      <c r="CR206" s="13">
        <f t="shared" si="261"/>
        <v>0</v>
      </c>
      <c r="CS206" s="13" t="e">
        <f t="shared" si="261"/>
        <v>#DIV/0!</v>
      </c>
      <c r="CT206" s="13">
        <f t="shared" si="261"/>
        <v>0.11643835616438357</v>
      </c>
      <c r="CU206" s="13" t="e">
        <f t="shared" si="261"/>
        <v>#DIV/0!</v>
      </c>
      <c r="CV206" s="13">
        <f t="shared" si="261"/>
        <v>0.05</v>
      </c>
      <c r="CW206" s="13">
        <f t="shared" si="261"/>
        <v>6.8965517241379309E-2</v>
      </c>
      <c r="CX206" s="13">
        <f t="shared" si="261"/>
        <v>7.5342465753424653E-2</v>
      </c>
      <c r="CY206" s="13">
        <f t="shared" si="261"/>
        <v>6.535947712418301E-2</v>
      </c>
      <c r="CZ206" s="13">
        <f t="shared" si="261"/>
        <v>6.8493150684931503E-3</v>
      </c>
      <c r="DA206" s="13">
        <f t="shared" si="261"/>
        <v>3.1578947368421047E-2</v>
      </c>
      <c r="DB206" s="13">
        <f t="shared" si="261"/>
        <v>7.1428571428571426E-3</v>
      </c>
      <c r="DC206" s="13">
        <f t="shared" si="261"/>
        <v>0</v>
      </c>
      <c r="DD206" s="13">
        <f t="shared" si="261"/>
        <v>0.23664122137404539</v>
      </c>
      <c r="DE206" s="13">
        <f t="shared" si="261"/>
        <v>7.1428571428571425E-2</v>
      </c>
      <c r="DF206" s="13">
        <f t="shared" si="261"/>
        <v>0</v>
      </c>
      <c r="DG206" s="13">
        <f t="shared" si="261"/>
        <v>8.5106382978723374E-2</v>
      </c>
      <c r="DH206" s="13">
        <f t="shared" si="261"/>
        <v>5.8823529411764705E-2</v>
      </c>
      <c r="DI206" s="13">
        <f t="shared" si="261"/>
        <v>0.11864406779661016</v>
      </c>
      <c r="DJ206" s="13">
        <f t="shared" si="261"/>
        <v>6.25E-2</v>
      </c>
      <c r="DK206" s="13">
        <f t="shared" si="261"/>
        <v>8.5937499999999986E-2</v>
      </c>
      <c r="DL206" s="13">
        <f t="shared" si="261"/>
        <v>6.6666666666666818E-2</v>
      </c>
      <c r="DM206" s="13">
        <f t="shared" si="261"/>
        <v>7.6388888888888881E-2</v>
      </c>
      <c r="DN206" s="13">
        <f t="shared" si="261"/>
        <v>2.0547945205479454E-2</v>
      </c>
      <c r="DO206" s="13">
        <f t="shared" si="261"/>
        <v>8.7999999999999967E-2</v>
      </c>
      <c r="DP206" s="13">
        <f t="shared" si="261"/>
        <v>3.9735099337748346E-2</v>
      </c>
      <c r="DQ206" s="13">
        <f t="shared" si="261"/>
        <v>2.1978021978021976E-2</v>
      </c>
      <c r="DR206" s="13">
        <f t="shared" si="261"/>
        <v>4.8387096774193554E-2</v>
      </c>
      <c r="DS206" s="13">
        <f t="shared" si="261"/>
        <v>9.8039215686274526E-3</v>
      </c>
      <c r="DT206" s="13">
        <f t="shared" si="261"/>
        <v>0</v>
      </c>
      <c r="DU206" s="13">
        <f t="shared" si="261"/>
        <v>4.838709677419354E-2</v>
      </c>
      <c r="DV206" s="13">
        <f t="shared" si="261"/>
        <v>1.8867924528301886E-2</v>
      </c>
      <c r="DW206" s="13">
        <f t="shared" si="261"/>
        <v>2.4999999999999998E-2</v>
      </c>
      <c r="DX206" s="13">
        <f t="shared" si="261"/>
        <v>2.8985507246376819E-2</v>
      </c>
      <c r="DY206" s="13">
        <f t="shared" si="261"/>
        <v>6.3829787234042548E-2</v>
      </c>
      <c r="DZ206" s="13">
        <f t="shared" si="261"/>
        <v>0</v>
      </c>
      <c r="EA206" s="13">
        <f t="shared" ref="EA206:EK206" si="262">SUM(EA191:EA202)</f>
        <v>2.4096385542168683E-2</v>
      </c>
      <c r="EB206" s="13">
        <f t="shared" si="262"/>
        <v>0</v>
      </c>
      <c r="EC206" s="13">
        <f t="shared" si="262"/>
        <v>8.2644628099173521E-3</v>
      </c>
      <c r="ED206" s="13">
        <f t="shared" si="262"/>
        <v>3.4482758620689641E-2</v>
      </c>
      <c r="EE206" s="13">
        <f t="shared" si="262"/>
        <v>0.02</v>
      </c>
      <c r="EF206" s="13">
        <f t="shared" si="262"/>
        <v>6.9230769230769262E-2</v>
      </c>
      <c r="EG206" s="13">
        <f t="shared" si="262"/>
        <v>2.1739130434782615E-2</v>
      </c>
      <c r="EH206" s="13">
        <f t="shared" si="262"/>
        <v>0</v>
      </c>
      <c r="EI206" s="13">
        <f t="shared" si="262"/>
        <v>0</v>
      </c>
      <c r="EJ206" s="13">
        <f t="shared" si="262"/>
        <v>0</v>
      </c>
      <c r="EK206" s="13">
        <f t="shared" si="262"/>
        <v>0</v>
      </c>
    </row>
    <row r="207" spans="1:141">
      <c r="A207" s="55" t="s">
        <v>206</v>
      </c>
      <c r="B207" s="13">
        <f>B205+B206</f>
        <v>1</v>
      </c>
      <c r="C207" s="13">
        <f t="shared" ref="C207:BN207" si="263">C205+C206</f>
        <v>1.0000000000000002</v>
      </c>
      <c r="D207" s="13">
        <f t="shared" si="263"/>
        <v>1</v>
      </c>
      <c r="E207" s="13">
        <f t="shared" si="263"/>
        <v>1</v>
      </c>
      <c r="F207" s="13">
        <f t="shared" si="263"/>
        <v>0.99999999999999989</v>
      </c>
      <c r="G207" s="13">
        <f t="shared" si="263"/>
        <v>1</v>
      </c>
      <c r="H207" s="13">
        <f t="shared" si="263"/>
        <v>1</v>
      </c>
      <c r="I207" s="13">
        <f t="shared" si="263"/>
        <v>1</v>
      </c>
      <c r="J207" s="13">
        <f t="shared" si="263"/>
        <v>1</v>
      </c>
      <c r="K207" s="13">
        <f t="shared" si="263"/>
        <v>1</v>
      </c>
      <c r="L207" s="13">
        <f t="shared" si="263"/>
        <v>1</v>
      </c>
      <c r="M207" s="13">
        <f t="shared" si="263"/>
        <v>1</v>
      </c>
      <c r="N207" s="13">
        <f t="shared" si="263"/>
        <v>1</v>
      </c>
      <c r="O207" s="13">
        <f t="shared" si="263"/>
        <v>1</v>
      </c>
      <c r="P207" s="13">
        <f t="shared" si="263"/>
        <v>1.0000000000000002</v>
      </c>
      <c r="Q207" s="13">
        <f t="shared" si="263"/>
        <v>1</v>
      </c>
      <c r="R207" s="13">
        <f t="shared" si="263"/>
        <v>1</v>
      </c>
      <c r="S207" s="13">
        <f t="shared" si="263"/>
        <v>1</v>
      </c>
      <c r="T207" s="13">
        <f t="shared" si="263"/>
        <v>1</v>
      </c>
      <c r="U207" s="13">
        <f t="shared" si="263"/>
        <v>1</v>
      </c>
      <c r="V207" s="13">
        <f t="shared" si="263"/>
        <v>0.99999999999999989</v>
      </c>
      <c r="W207" s="13">
        <f t="shared" si="263"/>
        <v>1</v>
      </c>
      <c r="X207" s="13">
        <f t="shared" si="263"/>
        <v>1.0000000000000002</v>
      </c>
      <c r="Y207" s="13">
        <f t="shared" si="263"/>
        <v>1</v>
      </c>
      <c r="Z207" s="13">
        <f t="shared" si="263"/>
        <v>1</v>
      </c>
      <c r="AA207" s="13">
        <f t="shared" si="263"/>
        <v>1</v>
      </c>
      <c r="AB207" s="13">
        <f t="shared" si="263"/>
        <v>1</v>
      </c>
      <c r="AC207" s="13">
        <f t="shared" si="263"/>
        <v>1</v>
      </c>
      <c r="AD207" s="13">
        <f t="shared" si="263"/>
        <v>1</v>
      </c>
      <c r="AE207" s="13">
        <f t="shared" si="263"/>
        <v>1</v>
      </c>
      <c r="AF207" s="13">
        <f t="shared" si="263"/>
        <v>0.99999999999999989</v>
      </c>
      <c r="AG207" s="13">
        <f t="shared" si="263"/>
        <v>1.0000000000000002</v>
      </c>
      <c r="AH207" s="13">
        <f t="shared" si="263"/>
        <v>1</v>
      </c>
      <c r="AI207" s="13">
        <f t="shared" si="263"/>
        <v>1</v>
      </c>
      <c r="AJ207" s="13">
        <f t="shared" si="263"/>
        <v>1</v>
      </c>
      <c r="AK207" s="13">
        <f t="shared" si="263"/>
        <v>0.99999999999999989</v>
      </c>
      <c r="AL207" s="13">
        <f t="shared" si="263"/>
        <v>1</v>
      </c>
      <c r="AM207" s="13">
        <f t="shared" si="263"/>
        <v>1</v>
      </c>
      <c r="AN207" s="13">
        <f t="shared" si="263"/>
        <v>1</v>
      </c>
      <c r="AO207" s="13">
        <f t="shared" si="263"/>
        <v>0.99999999999999967</v>
      </c>
      <c r="AP207" s="13">
        <f t="shared" si="263"/>
        <v>1</v>
      </c>
      <c r="AQ207" s="13">
        <f t="shared" si="263"/>
        <v>0.99999999999999989</v>
      </c>
      <c r="AR207" s="13">
        <f t="shared" si="263"/>
        <v>1.0000000000000002</v>
      </c>
      <c r="AS207" s="13">
        <f t="shared" si="263"/>
        <v>1</v>
      </c>
      <c r="AT207" s="13">
        <f t="shared" si="263"/>
        <v>1</v>
      </c>
      <c r="AU207" s="13">
        <f t="shared" si="263"/>
        <v>1</v>
      </c>
      <c r="AV207" s="13">
        <f t="shared" si="263"/>
        <v>1</v>
      </c>
      <c r="AW207" s="13">
        <f t="shared" si="263"/>
        <v>1</v>
      </c>
      <c r="AX207" s="13">
        <f t="shared" si="263"/>
        <v>1.0000000000000004</v>
      </c>
      <c r="AY207" s="13">
        <f t="shared" si="263"/>
        <v>1</v>
      </c>
      <c r="AZ207" s="13">
        <f t="shared" si="263"/>
        <v>0.99999999999999989</v>
      </c>
      <c r="BA207" s="13">
        <f t="shared" si="263"/>
        <v>1.0000000000000002</v>
      </c>
      <c r="BB207" s="13">
        <f t="shared" si="263"/>
        <v>1</v>
      </c>
      <c r="BC207" s="13">
        <f t="shared" si="263"/>
        <v>0.99999999999999989</v>
      </c>
      <c r="BD207" s="13">
        <f t="shared" si="263"/>
        <v>1</v>
      </c>
      <c r="BE207" s="13">
        <f t="shared" si="263"/>
        <v>1.0000000000000002</v>
      </c>
      <c r="BF207" s="13" t="e">
        <f t="shared" si="263"/>
        <v>#DIV/0!</v>
      </c>
      <c r="BG207" s="13">
        <f t="shared" si="263"/>
        <v>1</v>
      </c>
      <c r="BH207" s="13">
        <f t="shared" si="263"/>
        <v>1</v>
      </c>
      <c r="BI207" s="13">
        <f t="shared" si="263"/>
        <v>0.99999999999999989</v>
      </c>
      <c r="BJ207" s="13">
        <f t="shared" si="263"/>
        <v>0.99999999999999989</v>
      </c>
      <c r="BK207" s="13">
        <f t="shared" si="263"/>
        <v>1</v>
      </c>
      <c r="BL207" s="13">
        <f t="shared" si="263"/>
        <v>1</v>
      </c>
      <c r="BM207" s="13">
        <f t="shared" si="263"/>
        <v>1</v>
      </c>
      <c r="BN207" s="13">
        <f t="shared" si="263"/>
        <v>1</v>
      </c>
      <c r="BO207" s="13">
        <f t="shared" ref="BO207:DZ207" si="264">BO205+BO206</f>
        <v>1</v>
      </c>
      <c r="BP207" s="13">
        <f t="shared" si="264"/>
        <v>1</v>
      </c>
      <c r="BQ207" s="13">
        <f t="shared" si="264"/>
        <v>0.99999999999999989</v>
      </c>
      <c r="BR207" s="13">
        <f t="shared" si="264"/>
        <v>1</v>
      </c>
      <c r="BS207" s="13">
        <f t="shared" si="264"/>
        <v>1</v>
      </c>
      <c r="BT207" s="13">
        <f t="shared" si="264"/>
        <v>1</v>
      </c>
      <c r="BU207" s="13">
        <f t="shared" si="264"/>
        <v>1</v>
      </c>
      <c r="BV207" s="13">
        <f t="shared" si="264"/>
        <v>0.99999999999999989</v>
      </c>
      <c r="BW207" s="13">
        <f t="shared" si="264"/>
        <v>0.99999999999999978</v>
      </c>
      <c r="BX207" s="13">
        <f t="shared" si="264"/>
        <v>1</v>
      </c>
      <c r="BY207" s="13">
        <f t="shared" si="264"/>
        <v>1</v>
      </c>
      <c r="BZ207" s="13">
        <f t="shared" si="264"/>
        <v>0.99999999999999989</v>
      </c>
      <c r="CA207" s="13">
        <f t="shared" si="264"/>
        <v>1</v>
      </c>
      <c r="CB207" s="13">
        <f t="shared" si="264"/>
        <v>1</v>
      </c>
      <c r="CC207" s="13">
        <f t="shared" si="264"/>
        <v>1</v>
      </c>
      <c r="CD207" s="13">
        <f t="shared" si="264"/>
        <v>1</v>
      </c>
      <c r="CE207" s="13">
        <f t="shared" si="264"/>
        <v>1</v>
      </c>
      <c r="CF207" s="13">
        <f t="shared" si="264"/>
        <v>1</v>
      </c>
      <c r="CG207" s="13">
        <f t="shared" si="264"/>
        <v>1</v>
      </c>
      <c r="CH207" s="13">
        <f t="shared" si="264"/>
        <v>1</v>
      </c>
      <c r="CI207" s="13">
        <f t="shared" si="264"/>
        <v>1</v>
      </c>
      <c r="CJ207" s="13">
        <f t="shared" si="264"/>
        <v>1</v>
      </c>
      <c r="CK207" s="13">
        <f t="shared" si="264"/>
        <v>1</v>
      </c>
      <c r="CL207" s="13">
        <f t="shared" si="264"/>
        <v>1</v>
      </c>
      <c r="CM207" s="13">
        <f t="shared" si="264"/>
        <v>1</v>
      </c>
      <c r="CN207" s="13">
        <f t="shared" si="264"/>
        <v>0.99999999999999989</v>
      </c>
      <c r="CO207" s="13">
        <f t="shared" si="264"/>
        <v>1</v>
      </c>
      <c r="CP207" s="13">
        <f t="shared" si="264"/>
        <v>1</v>
      </c>
      <c r="CQ207" s="13">
        <f t="shared" si="264"/>
        <v>1</v>
      </c>
      <c r="CR207" s="13">
        <f t="shared" si="264"/>
        <v>1</v>
      </c>
      <c r="CS207" s="13" t="e">
        <f t="shared" si="264"/>
        <v>#DIV/0!</v>
      </c>
      <c r="CT207" s="13">
        <f t="shared" si="264"/>
        <v>1</v>
      </c>
      <c r="CU207" s="13" t="e">
        <f t="shared" si="264"/>
        <v>#DIV/0!</v>
      </c>
      <c r="CV207" s="13">
        <f t="shared" si="264"/>
        <v>1</v>
      </c>
      <c r="CW207" s="13">
        <f t="shared" si="264"/>
        <v>1</v>
      </c>
      <c r="CX207" s="13">
        <f t="shared" si="264"/>
        <v>1</v>
      </c>
      <c r="CY207" s="13">
        <f t="shared" si="264"/>
        <v>1.0000000000000002</v>
      </c>
      <c r="CZ207" s="13">
        <f t="shared" si="264"/>
        <v>1</v>
      </c>
      <c r="DA207" s="13">
        <f t="shared" si="264"/>
        <v>1</v>
      </c>
      <c r="DB207" s="13">
        <f t="shared" si="264"/>
        <v>0.99999999999999989</v>
      </c>
      <c r="DC207" s="13">
        <f t="shared" si="264"/>
        <v>1</v>
      </c>
      <c r="DD207" s="13">
        <f t="shared" si="264"/>
        <v>1</v>
      </c>
      <c r="DE207" s="13">
        <f t="shared" si="264"/>
        <v>1</v>
      </c>
      <c r="DF207" s="13">
        <f t="shared" si="264"/>
        <v>1</v>
      </c>
      <c r="DG207" s="13">
        <f t="shared" si="264"/>
        <v>0.99999999999999978</v>
      </c>
      <c r="DH207" s="13">
        <f t="shared" si="264"/>
        <v>1</v>
      </c>
      <c r="DI207" s="13">
        <f t="shared" si="264"/>
        <v>1</v>
      </c>
      <c r="DJ207" s="13">
        <f t="shared" si="264"/>
        <v>1</v>
      </c>
      <c r="DK207" s="13">
        <f t="shared" si="264"/>
        <v>0.99999999999999989</v>
      </c>
      <c r="DL207" s="13">
        <f t="shared" si="264"/>
        <v>1</v>
      </c>
      <c r="DM207" s="13">
        <f t="shared" si="264"/>
        <v>1</v>
      </c>
      <c r="DN207" s="13">
        <f t="shared" si="264"/>
        <v>1</v>
      </c>
      <c r="DO207" s="13">
        <f t="shared" si="264"/>
        <v>1</v>
      </c>
      <c r="DP207" s="13">
        <f t="shared" si="264"/>
        <v>1</v>
      </c>
      <c r="DQ207" s="13">
        <f t="shared" si="264"/>
        <v>1</v>
      </c>
      <c r="DR207" s="13">
        <f t="shared" si="264"/>
        <v>1</v>
      </c>
      <c r="DS207" s="13">
        <f t="shared" si="264"/>
        <v>1</v>
      </c>
      <c r="DT207" s="13">
        <f t="shared" si="264"/>
        <v>1</v>
      </c>
      <c r="DU207" s="13">
        <f t="shared" si="264"/>
        <v>0.99999999999999989</v>
      </c>
      <c r="DV207" s="13">
        <f t="shared" si="264"/>
        <v>1</v>
      </c>
      <c r="DW207" s="13">
        <f t="shared" si="264"/>
        <v>1</v>
      </c>
      <c r="DX207" s="13">
        <f t="shared" si="264"/>
        <v>1</v>
      </c>
      <c r="DY207" s="13">
        <f t="shared" si="264"/>
        <v>1</v>
      </c>
      <c r="DZ207" s="13">
        <f t="shared" si="264"/>
        <v>1</v>
      </c>
      <c r="EA207" s="13">
        <f t="shared" ref="EA207:EK207" si="265">EA205+EA206</f>
        <v>1</v>
      </c>
      <c r="EB207" s="13">
        <f t="shared" si="265"/>
        <v>1</v>
      </c>
      <c r="EC207" s="13">
        <f t="shared" si="265"/>
        <v>0.99999999999999989</v>
      </c>
      <c r="ED207" s="13">
        <f t="shared" si="265"/>
        <v>1</v>
      </c>
      <c r="EE207" s="13">
        <f t="shared" si="265"/>
        <v>1</v>
      </c>
      <c r="EF207" s="13">
        <f t="shared" si="265"/>
        <v>1</v>
      </c>
      <c r="EG207" s="13">
        <f t="shared" si="265"/>
        <v>1</v>
      </c>
      <c r="EH207" s="13">
        <f t="shared" si="265"/>
        <v>1</v>
      </c>
      <c r="EI207" s="13">
        <f t="shared" si="265"/>
        <v>1</v>
      </c>
      <c r="EJ207" s="13">
        <f t="shared" si="265"/>
        <v>1</v>
      </c>
      <c r="EK207" s="13">
        <f t="shared" si="265"/>
        <v>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AllCombinedSingle</vt:lpstr>
      <vt:lpstr>AllCombinedMulti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</dc:creator>
  <cp:lastModifiedBy>Rebecca</cp:lastModifiedBy>
  <dcterms:created xsi:type="dcterms:W3CDTF">2015-11-27T14:03:45Z</dcterms:created>
  <dcterms:modified xsi:type="dcterms:W3CDTF">2015-11-27T14:10:23Z</dcterms:modified>
</cp:coreProperties>
</file>